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EM_2025_000805 - DECHETS TARBES\10 - DCE\10D - DCE zip\"/>
    </mc:Choice>
  </mc:AlternateContent>
  <bookViews>
    <workbookView xWindow="0" yWindow="0" windowWidth="23040" windowHeight="9060" activeTab="1"/>
  </bookViews>
  <sheets>
    <sheet name="DQE TOTAL" sheetId="11" r:id="rId1"/>
    <sheet name="DQE LOT n°2" sheetId="1" r:id="rId2"/>
  </sheets>
  <definedNames>
    <definedName name="_xlnm._FilterDatabase" localSheetId="1" hidden="1">'DQE LOT n°2'!#REF!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G9" i="1"/>
  <c r="O63" i="1" l="1"/>
  <c r="O64" i="1" l="1"/>
  <c r="K64" i="1"/>
  <c r="K63" i="1"/>
  <c r="G63" i="1"/>
  <c r="G64" i="1"/>
  <c r="O55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34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9" i="1"/>
  <c r="K55" i="1"/>
  <c r="K35" i="1" l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34" i="1"/>
  <c r="K32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G10" i="1"/>
  <c r="O65" i="1"/>
  <c r="D8" i="11" s="1"/>
  <c r="D9" i="11" s="1"/>
  <c r="K65" i="1"/>
  <c r="C8" i="11" s="1"/>
  <c r="C9" i="11" s="1"/>
  <c r="G65" i="1"/>
  <c r="B8" i="11" s="1"/>
  <c r="O56" i="1"/>
  <c r="G16" i="11" s="1"/>
  <c r="G18" i="11" s="1"/>
  <c r="G19" i="11" s="1"/>
  <c r="O53" i="1"/>
  <c r="G7" i="11" s="1"/>
  <c r="G9" i="11" s="1"/>
  <c r="G10" i="11" s="1"/>
  <c r="K56" i="1"/>
  <c r="F16" i="11" s="1"/>
  <c r="F18" i="11" s="1"/>
  <c r="F19" i="11" s="1"/>
  <c r="K53" i="1" l="1"/>
  <c r="O57" i="1"/>
  <c r="O67" i="1" s="1"/>
  <c r="O68" i="1"/>
  <c r="K57" i="1" l="1"/>
  <c r="K67" i="1" s="1"/>
  <c r="K68" i="1" s="1"/>
  <c r="F7" i="11"/>
  <c r="F9" i="11" s="1"/>
  <c r="F10" i="11" s="1"/>
  <c r="G55" i="1"/>
  <c r="G56" i="1" l="1"/>
  <c r="B16" i="11" s="1"/>
  <c r="B18" i="11" s="1"/>
  <c r="B19" i="11" l="1"/>
  <c r="H19" i="11" s="1"/>
  <c r="H18" i="11"/>
  <c r="G45" i="1"/>
  <c r="G52" i="1" l="1"/>
  <c r="G35" i="1"/>
  <c r="G39" i="1" l="1"/>
  <c r="D10" i="11" l="1"/>
  <c r="G41" i="1"/>
  <c r="G42" i="1"/>
  <c r="G43" i="1"/>
  <c r="G46" i="1"/>
  <c r="G47" i="1"/>
  <c r="G51" i="1"/>
  <c r="G40" i="1"/>
  <c r="G44" i="1"/>
  <c r="G12" i="1"/>
  <c r="G11" i="1"/>
  <c r="G13" i="1"/>
  <c r="G16" i="1"/>
  <c r="G19" i="1"/>
  <c r="G20" i="1"/>
  <c r="G21" i="1"/>
  <c r="G23" i="1"/>
  <c r="G27" i="1"/>
  <c r="G28" i="1"/>
  <c r="G29" i="1"/>
  <c r="G31" i="1"/>
  <c r="G50" i="1"/>
  <c r="G49" i="1"/>
  <c r="G48" i="1"/>
  <c r="G38" i="1"/>
  <c r="G37" i="1"/>
  <c r="G36" i="1"/>
  <c r="G34" i="1"/>
  <c r="G30" i="1"/>
  <c r="G26" i="1"/>
  <c r="G25" i="1"/>
  <c r="G24" i="1"/>
  <c r="G22" i="1"/>
  <c r="G18" i="1"/>
  <c r="G17" i="1"/>
  <c r="G15" i="1"/>
  <c r="G14" i="1"/>
  <c r="G53" i="1" l="1"/>
  <c r="C10" i="11"/>
  <c r="G57" i="1" l="1"/>
  <c r="G67" i="1" s="1"/>
  <c r="G68" i="1" s="1"/>
  <c r="B7" i="11"/>
  <c r="B9" i="11" s="1"/>
  <c r="B10" i="11" l="1"/>
  <c r="H10" i="11" s="1"/>
  <c r="H9" i="11"/>
</calcChain>
</file>

<file path=xl/sharedStrings.xml><?xml version="1.0" encoding="utf-8"?>
<sst xmlns="http://schemas.openxmlformats.org/spreadsheetml/2006/main" count="246" uniqueCount="112">
  <si>
    <t>Type de contenants</t>
  </si>
  <si>
    <t>Matières</t>
  </si>
  <si>
    <t>Tonnage estimatif annuel</t>
  </si>
  <si>
    <t>Tous les items doivent être renseignés, si gratuité mettre un zéro</t>
  </si>
  <si>
    <t>Toute modification de la présente annexe financière entraînera le rejet de l'offre</t>
  </si>
  <si>
    <t xml:space="preserve">Nombre de collecte estimée annuellement
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</si>
  <si>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</si>
  <si>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</si>
  <si>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</si>
  <si>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</si>
  <si>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</si>
  <si>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</si>
  <si>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</si>
  <si>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</si>
  <si>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</si>
  <si>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** Les tarifs de la taxe générale sur les activités polluantes (TGAP) sont relevés chaque année</t>
  </si>
  <si>
    <t>quantité de contenants en place</t>
  </si>
  <si>
    <t>35ème RAP</t>
  </si>
  <si>
    <t>1ER RHP</t>
  </si>
  <si>
    <t>Ampoules</t>
  </si>
  <si>
    <t>Bac + couvercle - 900L</t>
  </si>
  <si>
    <t>Fut - 200L</t>
  </si>
  <si>
    <t>Amiante</t>
  </si>
  <si>
    <t>Bombes aérosols</t>
  </si>
  <si>
    <t>Carburants en mélange</t>
  </si>
  <si>
    <t>Déchets toxiques en quantité dispersée</t>
  </si>
  <si>
    <t>Diluants peintures</t>
  </si>
  <si>
    <t>Emballage métalliques souillés</t>
  </si>
  <si>
    <t>Emballages plastiques souillés</t>
  </si>
  <si>
    <t>Huiles claires : hydrauliques et
transmission en mélange</t>
  </si>
  <si>
    <t>Hydrocarbures</t>
  </si>
  <si>
    <t>Liquide de refroidissement</t>
  </si>
  <si>
    <t>Matériaux souillés
(dont filtres usagés, huile, gazole, produits absorbants)</t>
  </si>
  <si>
    <t>Solvants chlorés ou non chlorés</t>
  </si>
  <si>
    <t>Tubes fluorescents</t>
  </si>
  <si>
    <t>Eaux souillées</t>
  </si>
  <si>
    <t>Pièces FCR</t>
  </si>
  <si>
    <t>Poudres d'extincteurs</t>
  </si>
  <si>
    <t>Liquide de frein</t>
  </si>
  <si>
    <t>Huiles usagers -huiles moteurs</t>
  </si>
  <si>
    <t>Filtres à huile ou carburant</t>
  </si>
  <si>
    <t>Filtres à air</t>
  </si>
  <si>
    <t>Mastics colles vernis peintures graisses</t>
  </si>
  <si>
    <t>Carburants usagers</t>
  </si>
  <si>
    <t>Chiffons et absorbants souillés</t>
  </si>
  <si>
    <t>Cuve enterrée - 1000L</t>
  </si>
  <si>
    <t>Big Bag FCR</t>
  </si>
  <si>
    <t>Fut 200 L à bonde métal UN</t>
  </si>
  <si>
    <t>bac 600L AVEC COUVERCLE+BIG BAG UN</t>
  </si>
  <si>
    <t>Bac 600 L avec couvercle + BIG BAG UN</t>
  </si>
  <si>
    <t>Fut 200 L OT métal</t>
  </si>
  <si>
    <t>1 cuve 1000 L à pomper</t>
  </si>
  <si>
    <t>Fut OT 200 L</t>
  </si>
  <si>
    <t>CMA</t>
  </si>
  <si>
    <t>DASRI- Déchets souillés</t>
  </si>
  <si>
    <t>OPTC Déchets tranchants/coupants + aiguilles</t>
  </si>
  <si>
    <t>POSTE 1 : DECHETS DANGEREUX</t>
  </si>
  <si>
    <t>TOTAL LOCATION € HT Poste 1</t>
  </si>
  <si>
    <t>TOTAL LOCATION € HT Poste 2</t>
  </si>
  <si>
    <t>Montant TVA</t>
  </si>
  <si>
    <t>POSTE 2 : DECHETS D’ACTIVITE DE SOINS A RISQUES INFECTIEUX ET MEDICAMENTS PERIMES</t>
  </si>
  <si>
    <t xml:space="preserve">Prix unitaire de traitement (à la tonne hors TGAP  en € HT
</t>
  </si>
  <si>
    <t>Site de Traitement</t>
  </si>
  <si>
    <t>LOCATION</t>
  </si>
  <si>
    <t>COLLECTE</t>
  </si>
  <si>
    <t>TRAITEMENT</t>
  </si>
  <si>
    <t>Prix unitaire de la revalorisation éventuelle (à la tonne) en € HT</t>
  </si>
  <si>
    <t>Montant du traitement + TGAP en fonction du tonnage  estimé HorsTVA – revalorisation en fonction du volume estimé</t>
  </si>
  <si>
    <t>Total LOCATION HT :</t>
  </si>
  <si>
    <t>Total LOCATION TTC :</t>
  </si>
  <si>
    <t>Poste 2 - DASRI</t>
  </si>
  <si>
    <t>11 futs 200 L</t>
  </si>
  <si>
    <t>3 futs 200 L</t>
  </si>
  <si>
    <t>1 cuve 1000 L</t>
  </si>
  <si>
    <t>Total DQE</t>
  </si>
  <si>
    <t>Total HT</t>
  </si>
  <si>
    <t>Total TTC</t>
  </si>
  <si>
    <t>Montant total DQE LOT N°2 - TARBES</t>
  </si>
  <si>
    <t>Montant total DQE LOT N°2 - GER</t>
  </si>
  <si>
    <t>Poste 1 - déchets industriels dangereux</t>
  </si>
  <si>
    <t>Bac 900 L avec couvercle + BIG BAG UN</t>
  </si>
  <si>
    <t>DETACHEMENT 1er RHP DE GER</t>
  </si>
  <si>
    <t>Système de réchauffage des rations</t>
  </si>
  <si>
    <t>Seaux de 30L</t>
  </si>
  <si>
    <t>Sous total HT Poste 1 Tarbes :</t>
  </si>
  <si>
    <t>Sous total HT Poste 1 Ger :</t>
  </si>
  <si>
    <t>Cartons avec sacs jaune à l'intérieur fournis par entreprise de collecte des DASRI de 40,5L</t>
  </si>
  <si>
    <t>Boîtes de 50L</t>
  </si>
  <si>
    <t>1 fois tous les 2 mois</t>
  </si>
  <si>
    <t>Cuve appartenant à l'administration</t>
  </si>
  <si>
    <t>Contenance proposée dans une tolérance de 10% à la hausse ou à la baisse</t>
  </si>
  <si>
    <t>Prix mensuel* de location de l'ensemble des contenants en € HT</t>
  </si>
  <si>
    <t>* Le prix comprend la mise à disposition (dépose en début de marché  et retrait en fin de marché), la location et le nettoyage et désinfection des contenants ainsi que la maintenance.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</si>
  <si>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</si>
  <si>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r>
      <t>Location</t>
    </r>
    <r>
      <rPr>
        <b/>
        <sz val="12"/>
        <color rgb="FFFF0000"/>
        <rFont val="Calibri"/>
        <family val="2"/>
      </rPr>
      <t>* ANNUELLE</t>
    </r>
    <r>
      <rPr>
        <b/>
        <sz val="12"/>
        <color theme="1"/>
        <rFont val="Calibri"/>
        <family val="2"/>
      </rPr>
      <t xml:space="preserve"> de l'ensemble des contenants demandés en €HT</t>
    </r>
  </si>
  <si>
    <t>Fréquence des collectes</t>
  </si>
  <si>
    <t xml:space="preserve">Prix ANNUEL HT (transport inclu)
selon nombre collectes estimées et selon nombre de contenants </t>
  </si>
  <si>
    <t>TGAP** (à la tonne) en € HT</t>
  </si>
  <si>
    <t>TOTAL COLLECTE € HT Poste 1</t>
  </si>
  <si>
    <t>TOTAL TRAITEMENT € HT Poste 1</t>
  </si>
  <si>
    <t>TOTAL COLLECTE € HT Poste 2</t>
  </si>
  <si>
    <t>Total COLLECTE HT :</t>
  </si>
  <si>
    <t>Total COLLECTE TTC :</t>
  </si>
  <si>
    <t>TOTAL TRAITEMENT € HT Poste 2</t>
  </si>
  <si>
    <t>Total TRAITEMENT HT :</t>
  </si>
  <si>
    <t>Total TRAITEMENT TTC :</t>
  </si>
  <si>
    <t>A la demande</t>
  </si>
  <si>
    <t>Partie forfaitaire</t>
  </si>
  <si>
    <t>Partie à la demande</t>
  </si>
  <si>
    <t xml:space="preserve">LOT N°2 - Annexe B - DQE : PRESTATIONS CONTINUES - LOCATION </t>
  </si>
  <si>
    <t>Détail quantitatif estimatif LOT N°2 - Annexe B</t>
  </si>
  <si>
    <t>Collecte (transport inclu) - prix unitaire HT  d'une collecte selon le nombre de contenants en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</si>
</sst>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1"/>
      <color rgb="FF000000"/>
      <name val="Marianne"/>
      <family val="3"/>
    </font>
    <font>
      <b/>
      <sz val="12"/>
      <color rgb="FFFF0000"/>
      <name val="Calibri"/>
      <family val="2"/>
    </font>
    <font>
      <b/>
      <sz val="22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vertAlign val="superscript"/>
      <sz val="12"/>
      <color theme="1"/>
      <name val="Calibri"/>
      <family val="2"/>
      <scheme val="minor"/>
    </font>
    <font>
      <b/>
      <sz val="12"/>
      <color rgb="FF000000"/>
      <name val="Marianne"/>
      <family val="3"/>
    </font>
    <font>
      <sz val="12"/>
      <color rgb="FF000000"/>
      <name val="Marianne"/>
      <family val="3"/>
    </font>
    <font>
      <sz val="12"/>
      <name val="Marianne"/>
      <family val="3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b/>
      <sz val="12"/>
      <name val="Marianne"/>
      <family val="3"/>
    </font>
    <font>
      <b/>
      <i/>
      <sz val="14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14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>
        <bgColor theme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ill="1"/>
    <xf numFmtId="0" fontId="15" fillId="5" borderId="1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4" fontId="7" fillId="0" borderId="1" xfId="2" applyFont="1" applyBorder="1" applyAlignment="1">
      <alignment horizontal="center" vertical="center"/>
    </xf>
    <xf numFmtId="44" fontId="7" fillId="2" borderId="1" xfId="2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4" fontId="7" fillId="0" borderId="1" xfId="2" applyFont="1" applyBorder="1" applyAlignment="1" applyProtection="1">
      <alignment horizontal="center" vertical="center"/>
    </xf>
    <xf numFmtId="0" fontId="19" fillId="0" borderId="0" xfId="0" applyFont="1"/>
    <xf numFmtId="0" fontId="20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4" fontId="1" fillId="0" borderId="1" xfId="2" applyFont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" fillId="0" borderId="3" xfId="2" applyFont="1" applyBorder="1" applyAlignment="1" applyProtection="1">
      <alignment horizontal="center" vertical="center"/>
    </xf>
    <xf numFmtId="0" fontId="21" fillId="0" borderId="0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4" fontId="3" fillId="0" borderId="3" xfId="2" applyFont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3" fontId="0" fillId="0" borderId="1" xfId="1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0" fillId="11" borderId="1" xfId="1" applyFont="1" applyFill="1" applyBorder="1"/>
    <xf numFmtId="43" fontId="0" fillId="13" borderId="1" xfId="1" applyFont="1" applyFill="1" applyBorder="1"/>
    <xf numFmtId="0" fontId="17" fillId="14" borderId="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0" fillId="0" borderId="1" xfId="0" applyFill="1" applyBorder="1"/>
    <xf numFmtId="0" fontId="20" fillId="0" borderId="5" xfId="0" applyFont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5" borderId="1" xfId="0" applyFill="1" applyBorder="1"/>
    <xf numFmtId="0" fontId="7" fillId="15" borderId="1" xfId="2" applyNumberFormat="1" applyFont="1" applyFill="1" applyBorder="1" applyAlignment="1" applyProtection="1">
      <alignment horizontal="center" vertical="center"/>
    </xf>
    <xf numFmtId="0" fontId="6" fillId="15" borderId="1" xfId="2" applyNumberFormat="1" applyFont="1" applyFill="1" applyBorder="1" applyAlignment="1" applyProtection="1">
      <alignment horizontal="center" vertical="center"/>
    </xf>
    <xf numFmtId="0" fontId="6" fillId="15" borderId="2" xfId="2" applyNumberFormat="1" applyFont="1" applyFill="1" applyBorder="1" applyAlignment="1" applyProtection="1">
      <alignment horizontal="center" vertical="center"/>
    </xf>
    <xf numFmtId="0" fontId="18" fillId="15" borderId="2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0" fillId="13" borderId="0" xfId="0" applyFill="1"/>
    <xf numFmtId="43" fontId="0" fillId="2" borderId="1" xfId="1" applyFont="1" applyFill="1" applyBorder="1"/>
    <xf numFmtId="0" fontId="0" fillId="0" borderId="11" xfId="0" applyFill="1" applyBorder="1" applyAlignment="1">
      <alignment horizontal="center" vertical="center"/>
    </xf>
    <xf numFmtId="43" fontId="1" fillId="10" borderId="11" xfId="1" applyFont="1" applyFill="1" applyBorder="1" applyAlignment="1">
      <alignment horizontal="center" vertical="center" wrapText="1"/>
    </xf>
    <xf numFmtId="0" fontId="0" fillId="13" borderId="11" xfId="0" applyFill="1" applyBorder="1" applyAlignment="1">
      <alignment horizontal="center" vertical="center"/>
    </xf>
    <xf numFmtId="43" fontId="0" fillId="17" borderId="1" xfId="1" applyFont="1" applyFill="1" applyBorder="1"/>
    <xf numFmtId="0" fontId="3" fillId="16" borderId="15" xfId="0" applyFont="1" applyFill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5" fillId="8" borderId="16" xfId="0" applyFont="1" applyFill="1" applyBorder="1" applyAlignment="1">
      <alignment horizontal="center" vertical="center" wrapText="1"/>
    </xf>
    <xf numFmtId="44" fontId="17" fillId="14" borderId="14" xfId="2" applyFont="1" applyFill="1" applyBorder="1" applyAlignment="1">
      <alignment horizontal="center" vertical="center" wrapText="1"/>
    </xf>
    <xf numFmtId="44" fontId="17" fillId="14" borderId="11" xfId="2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 wrapText="1"/>
    </xf>
    <xf numFmtId="0" fontId="25" fillId="8" borderId="15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7" fillId="15" borderId="2" xfId="2" applyNumberFormat="1" applyFont="1" applyFill="1" applyBorder="1" applyAlignment="1" applyProtection="1">
      <alignment horizontal="center" vertical="center"/>
    </xf>
    <xf numFmtId="0" fontId="7" fillId="15" borderId="4" xfId="2" applyNumberFormat="1" applyFont="1" applyFill="1" applyBorder="1" applyAlignment="1" applyProtection="1">
      <alignment horizontal="center" vertical="center"/>
    </xf>
    <xf numFmtId="0" fontId="7" fillId="15" borderId="3" xfId="2" applyNumberFormat="1" applyFont="1" applyFill="1" applyBorder="1" applyAlignment="1" applyProtection="1">
      <alignment horizontal="center" vertical="center"/>
    </xf>
    <xf numFmtId="0" fontId="18" fillId="15" borderId="2" xfId="0" applyFont="1" applyFill="1" applyBorder="1" applyAlignment="1">
      <alignment horizontal="center" vertical="center" wrapText="1"/>
    </xf>
    <xf numFmtId="0" fontId="18" fillId="15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="90" zoomScaleNormal="90" workbookViewId="0">
      <selection activeCell="D28" sqref="D28"/>
    </sheetView>
  </sheetViews>
  <sheetFormatPr baseColWidth="10" defaultRowHeight="15" x14ac:dyDescent="0.25"/>
  <cols>
    <col min="1" max="1" width="34" customWidth="1"/>
    <col min="4" max="7" width="14" customWidth="1"/>
    <col min="8" max="8" width="17.140625" customWidth="1"/>
  </cols>
  <sheetData>
    <row r="1" spans="1:8" ht="18.75" x14ac:dyDescent="0.25">
      <c r="A1" s="85" t="s">
        <v>110</v>
      </c>
      <c r="B1" s="85"/>
      <c r="C1" s="85"/>
      <c r="D1" s="85"/>
      <c r="E1" s="85"/>
      <c r="F1" s="85"/>
      <c r="G1" s="85"/>
      <c r="H1" s="85"/>
    </row>
    <row r="3" spans="1:8" ht="24.75" customHeight="1" x14ac:dyDescent="0.25"/>
    <row r="4" spans="1:8" ht="18.75" customHeight="1" x14ac:dyDescent="0.25">
      <c r="A4" s="81" t="s">
        <v>77</v>
      </c>
      <c r="B4" s="82"/>
      <c r="C4" s="82"/>
      <c r="D4" s="82"/>
      <c r="E4" s="82"/>
      <c r="F4" s="82"/>
      <c r="G4" s="82"/>
    </row>
    <row r="5" spans="1:8" x14ac:dyDescent="0.25">
      <c r="A5" s="74"/>
      <c r="B5" s="83" t="s">
        <v>107</v>
      </c>
      <c r="C5" s="83"/>
      <c r="D5" s="83"/>
      <c r="E5" s="84" t="s">
        <v>108</v>
      </c>
      <c r="F5" s="84"/>
      <c r="G5" s="84"/>
    </row>
    <row r="6" spans="1:8" x14ac:dyDescent="0.25">
      <c r="A6" s="48"/>
      <c r="B6" s="49" t="s">
        <v>63</v>
      </c>
      <c r="C6" s="49" t="s">
        <v>64</v>
      </c>
      <c r="D6" s="49" t="s">
        <v>65</v>
      </c>
      <c r="E6" s="49" t="s">
        <v>63</v>
      </c>
      <c r="F6" s="49" t="s">
        <v>64</v>
      </c>
      <c r="G6" s="49" t="s">
        <v>65</v>
      </c>
    </row>
    <row r="7" spans="1:8" ht="15" customHeight="1" x14ac:dyDescent="0.25">
      <c r="A7" s="46" t="s">
        <v>79</v>
      </c>
      <c r="B7" s="50">
        <f>'DQE LOT n°2'!G53</f>
        <v>0</v>
      </c>
      <c r="C7" s="80"/>
      <c r="D7" s="80"/>
      <c r="E7" s="80"/>
      <c r="F7" s="76">
        <f>'DQE LOT n°2'!K53</f>
        <v>0</v>
      </c>
      <c r="G7" s="76">
        <f>'DQE LOT n°2'!O53</f>
        <v>0</v>
      </c>
    </row>
    <row r="8" spans="1:8" x14ac:dyDescent="0.25">
      <c r="A8" s="46" t="s">
        <v>70</v>
      </c>
      <c r="B8" s="50">
        <f>'DQE LOT n°2'!G65</f>
        <v>0</v>
      </c>
      <c r="C8" s="50">
        <f>'DQE LOT n°2'!K65</f>
        <v>0</v>
      </c>
      <c r="D8" s="50">
        <f>'DQE LOT n°2'!O65</f>
        <v>0</v>
      </c>
      <c r="E8" s="53"/>
      <c r="F8" s="53"/>
      <c r="G8" s="53"/>
      <c r="H8" s="77" t="s">
        <v>74</v>
      </c>
    </row>
    <row r="9" spans="1:8" x14ac:dyDescent="0.25">
      <c r="A9" s="51" t="s">
        <v>75</v>
      </c>
      <c r="B9" s="50">
        <f>SUM(B7:B8)</f>
        <v>0</v>
      </c>
      <c r="C9" s="50">
        <f>SUM(C8)</f>
        <v>0</v>
      </c>
      <c r="D9" s="50">
        <f>SUM(D8)</f>
        <v>0</v>
      </c>
      <c r="E9" s="53"/>
      <c r="F9" s="54">
        <f>F7</f>
        <v>0</v>
      </c>
      <c r="G9" s="54">
        <f>G7</f>
        <v>0</v>
      </c>
      <c r="H9" s="78">
        <f>SUM(B9:G9)</f>
        <v>0</v>
      </c>
    </row>
    <row r="10" spans="1:8" ht="27" customHeight="1" x14ac:dyDescent="0.25">
      <c r="A10" s="52" t="s">
        <v>76</v>
      </c>
      <c r="B10" s="50">
        <f>B9*1.2</f>
        <v>0</v>
      </c>
      <c r="C10" s="50">
        <f>C9*1.2</f>
        <v>0</v>
      </c>
      <c r="D10" s="50">
        <f>D9*1.2</f>
        <v>0</v>
      </c>
      <c r="E10" s="53"/>
      <c r="F10" s="50">
        <f>F9*1.2</f>
        <v>0</v>
      </c>
      <c r="G10" s="50">
        <f>G9*1.2</f>
        <v>0</v>
      </c>
      <c r="H10" s="78">
        <f>SUM(B10:G10)</f>
        <v>0</v>
      </c>
    </row>
    <row r="11" spans="1:8" ht="15.75" customHeight="1" x14ac:dyDescent="0.25"/>
    <row r="12" spans="1:8" ht="15" customHeight="1" x14ac:dyDescent="0.25"/>
    <row r="13" spans="1:8" ht="15.75" x14ac:dyDescent="0.25">
      <c r="A13" s="81" t="s">
        <v>78</v>
      </c>
      <c r="B13" s="82"/>
      <c r="C13" s="82"/>
      <c r="D13" s="82"/>
      <c r="E13" s="82"/>
      <c r="F13" s="82"/>
      <c r="G13" s="82"/>
    </row>
    <row r="14" spans="1:8" x14ac:dyDescent="0.25">
      <c r="A14" s="74"/>
      <c r="B14" s="83" t="s">
        <v>107</v>
      </c>
      <c r="C14" s="83"/>
      <c r="D14" s="83"/>
      <c r="E14" s="84" t="s">
        <v>108</v>
      </c>
      <c r="F14" s="84"/>
      <c r="G14" s="84"/>
    </row>
    <row r="15" spans="1:8" x14ac:dyDescent="0.25">
      <c r="A15" s="48"/>
      <c r="B15" s="49" t="s">
        <v>63</v>
      </c>
      <c r="C15" s="49" t="s">
        <v>64</v>
      </c>
      <c r="D15" s="49" t="s">
        <v>65</v>
      </c>
      <c r="E15" s="49" t="s">
        <v>63</v>
      </c>
      <c r="F15" s="49" t="s">
        <v>64</v>
      </c>
      <c r="G15" s="49" t="s">
        <v>65</v>
      </c>
    </row>
    <row r="16" spans="1:8" ht="15" customHeight="1" x14ac:dyDescent="0.25">
      <c r="A16" s="46" t="s">
        <v>79</v>
      </c>
      <c r="B16" s="54">
        <f>'DQE LOT n°2'!G56</f>
        <v>0</v>
      </c>
      <c r="C16" s="80"/>
      <c r="D16" s="80"/>
      <c r="E16" s="80"/>
      <c r="F16" s="76">
        <f>'DQE LOT n°2'!K56</f>
        <v>0</v>
      </c>
      <c r="G16" s="76">
        <f>'DQE LOT n°2'!O56</f>
        <v>0</v>
      </c>
      <c r="H16" s="75"/>
    </row>
    <row r="17" spans="1:8" x14ac:dyDescent="0.25">
      <c r="A17" s="46" t="s">
        <v>70</v>
      </c>
      <c r="B17" s="53"/>
      <c r="C17" s="80"/>
      <c r="D17" s="80"/>
      <c r="E17" s="80"/>
      <c r="F17" s="80"/>
      <c r="G17" s="80"/>
      <c r="H17" s="79" t="s">
        <v>74</v>
      </c>
    </row>
    <row r="18" spans="1:8" x14ac:dyDescent="0.25">
      <c r="A18" s="51" t="s">
        <v>75</v>
      </c>
      <c r="B18" s="54">
        <f>B16</f>
        <v>0</v>
      </c>
      <c r="C18" s="53"/>
      <c r="D18" s="53"/>
      <c r="E18" s="53"/>
      <c r="F18" s="54">
        <f>F16</f>
        <v>0</v>
      </c>
      <c r="G18" s="54">
        <f>G16</f>
        <v>0</v>
      </c>
      <c r="H18" s="78">
        <f>SUM(B18:G18)</f>
        <v>0</v>
      </c>
    </row>
    <row r="19" spans="1:8" ht="27" customHeight="1" x14ac:dyDescent="0.25">
      <c r="A19" s="52" t="s">
        <v>76</v>
      </c>
      <c r="B19" s="54">
        <f>B18*1.2</f>
        <v>0</v>
      </c>
      <c r="C19" s="53"/>
      <c r="D19" s="53"/>
      <c r="E19" s="53"/>
      <c r="F19" s="54">
        <f>F18*1.2</f>
        <v>0</v>
      </c>
      <c r="G19" s="54">
        <f>G18*1.2</f>
        <v>0</v>
      </c>
      <c r="H19" s="78">
        <f>SUM(B19:G19)</f>
        <v>0</v>
      </c>
    </row>
  </sheetData>
  <mergeCells count="7">
    <mergeCell ref="A13:G13"/>
    <mergeCell ref="B14:D14"/>
    <mergeCell ref="E14:G14"/>
    <mergeCell ref="A1:H1"/>
    <mergeCell ref="A4:G4"/>
    <mergeCell ref="B5:D5"/>
    <mergeCell ref="E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8"/>
  <sheetViews>
    <sheetView tabSelected="1" zoomScale="50" zoomScaleNormal="50" workbookViewId="0">
      <selection activeCell="A62" sqref="A62:R62"/>
    </sheetView>
  </sheetViews>
  <sheetFormatPr baseColWidth="10" defaultRowHeight="15" x14ac:dyDescent="0.25"/>
  <cols>
    <col min="1" max="1" width="53.5703125" style="2" customWidth="1"/>
    <col min="2" max="2" width="38.7109375" style="2" customWidth="1"/>
    <col min="3" max="3" width="42.140625" style="2" customWidth="1"/>
    <col min="4" max="7" width="53.5703125" customWidth="1"/>
    <col min="8" max="8" width="27.140625" customWidth="1"/>
    <col min="9" max="9" width="54.7109375" customWidth="1"/>
    <col min="10" max="10" width="53.42578125" customWidth="1"/>
    <col min="11" max="12" width="27.140625" customWidth="1"/>
    <col min="13" max="13" width="61.28515625" customWidth="1"/>
    <col min="14" max="14" width="58.42578125" customWidth="1"/>
    <col min="15" max="18" width="27.140625" customWidth="1"/>
  </cols>
  <sheetData>
    <row r="1" spans="1:18" ht="39.75" customHeight="1" x14ac:dyDescent="0.25">
      <c r="A1" s="101" t="s">
        <v>109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ht="23.25" x14ac:dyDescent="0.35">
      <c r="A2" s="115" t="s">
        <v>4</v>
      </c>
      <c r="B2" s="115"/>
      <c r="C2" s="115"/>
      <c r="D2" s="115"/>
      <c r="E2" s="115"/>
      <c r="F2" s="115"/>
      <c r="G2" s="115"/>
    </row>
    <row r="3" spans="1:18" ht="21" x14ac:dyDescent="0.35">
      <c r="A3" s="116" t="s">
        <v>3</v>
      </c>
      <c r="B3" s="116"/>
      <c r="C3" s="116"/>
      <c r="D3" s="116"/>
      <c r="E3" s="116"/>
      <c r="F3" s="116"/>
      <c r="G3" s="116"/>
    </row>
    <row r="4" spans="1:18" ht="21.75" thickBot="1" x14ac:dyDescent="0.4">
      <c r="A4" s="34"/>
      <c r="B4" s="57"/>
      <c r="C4" s="57"/>
      <c r="D4" s="34"/>
      <c r="E4" s="34"/>
      <c r="F4" s="34"/>
      <c r="G4" s="34"/>
    </row>
    <row r="5" spans="1:18" ht="43.5" customHeight="1" thickBot="1" x14ac:dyDescent="0.3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100"/>
    </row>
    <row r="6" spans="1:18" ht="43.5" customHeight="1" x14ac:dyDescent="0.25">
      <c r="A6" s="62"/>
      <c r="B6" s="62"/>
      <c r="C6" s="62"/>
      <c r="D6" s="62"/>
      <c r="E6" s="62"/>
      <c r="F6" s="95"/>
      <c r="G6" s="95"/>
      <c r="H6" s="105" t="s">
        <v>64</v>
      </c>
      <c r="I6" s="105"/>
      <c r="J6" s="105"/>
      <c r="K6" s="105"/>
      <c r="L6" s="106" t="s">
        <v>65</v>
      </c>
      <c r="M6" s="95"/>
      <c r="N6" s="95"/>
      <c r="O6" s="95"/>
      <c r="P6" s="95"/>
      <c r="Q6" s="95"/>
      <c r="R6" s="107"/>
    </row>
    <row r="7" spans="1:18" ht="121.5" customHeight="1" x14ac:dyDescent="0.25">
      <c r="A7" s="40" t="s">
        <v>1</v>
      </c>
      <c r="B7" s="40" t="s">
        <v>2</v>
      </c>
      <c r="C7" s="40" t="s">
        <v>90</v>
      </c>
      <c r="D7" s="40" t="s">
        <v>0</v>
      </c>
      <c r="E7" s="40" t="s">
        <v>16</v>
      </c>
      <c r="F7" s="19" t="s">
        <v>91</v>
      </c>
      <c r="G7" s="61" t="s">
        <v>94</v>
      </c>
      <c r="H7" s="41" t="s">
        <v>95</v>
      </c>
      <c r="I7" s="41" t="s">
        <v>5</v>
      </c>
      <c r="J7" s="41" t="s">
        <v>111</v>
      </c>
      <c r="K7" s="42" t="s">
        <v>96</v>
      </c>
      <c r="L7" s="41" t="s">
        <v>61</v>
      </c>
      <c r="M7" s="41" t="s">
        <v>97</v>
      </c>
      <c r="N7" s="41" t="s">
        <v>66</v>
      </c>
      <c r="O7" s="42" t="s">
        <v>67</v>
      </c>
      <c r="P7" s="63" t="s">
        <v>62</v>
      </c>
      <c r="Q7" s="45" t="s">
        <v>6</v>
      </c>
      <c r="R7" s="45" t="s">
        <v>7</v>
      </c>
    </row>
    <row r="8" spans="1:18" ht="40.5" customHeight="1" x14ac:dyDescent="0.25">
      <c r="A8" s="113" t="s">
        <v>18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</row>
    <row r="9" spans="1:18" ht="39" customHeight="1" x14ac:dyDescent="0.25">
      <c r="A9" s="26" t="s">
        <v>22</v>
      </c>
      <c r="B9" s="44">
        <v>0.2</v>
      </c>
      <c r="C9" s="26"/>
      <c r="D9" s="23" t="s">
        <v>21</v>
      </c>
      <c r="E9" s="23">
        <v>1</v>
      </c>
      <c r="F9" s="24"/>
      <c r="G9" s="27">
        <f>F9*12</f>
        <v>0</v>
      </c>
      <c r="H9" s="66" t="s">
        <v>106</v>
      </c>
      <c r="I9" s="108">
        <v>5</v>
      </c>
      <c r="J9" s="67"/>
      <c r="K9" s="67">
        <f>J9*$I$9</f>
        <v>0</v>
      </c>
      <c r="L9" s="67"/>
      <c r="M9" s="67"/>
      <c r="N9" s="67"/>
      <c r="O9" s="67">
        <f t="shared" ref="O9:O32" si="0">(L9*B9)+(M9*B9)-(N9*B9)</f>
        <v>0</v>
      </c>
      <c r="P9" s="64"/>
      <c r="Q9" s="48"/>
      <c r="R9" s="48"/>
    </row>
    <row r="10" spans="1:18" s="14" customFormat="1" ht="40.5" customHeight="1" x14ac:dyDescent="0.25">
      <c r="A10" s="19" t="s">
        <v>19</v>
      </c>
      <c r="B10" s="44">
        <v>0.5</v>
      </c>
      <c r="C10" s="19"/>
      <c r="D10" s="22" t="s">
        <v>20</v>
      </c>
      <c r="E10" s="23">
        <v>1</v>
      </c>
      <c r="F10" s="24"/>
      <c r="G10" s="27">
        <f>F10*12</f>
        <v>0</v>
      </c>
      <c r="H10" s="66" t="s">
        <v>106</v>
      </c>
      <c r="I10" s="109"/>
      <c r="J10" s="67"/>
      <c r="K10" s="67">
        <f t="shared" ref="K10:K31" si="1">J10*$I$9</f>
        <v>0</v>
      </c>
      <c r="L10" s="67"/>
      <c r="M10" s="67"/>
      <c r="N10" s="67"/>
      <c r="O10" s="67">
        <f t="shared" si="0"/>
        <v>0</v>
      </c>
      <c r="P10" s="64"/>
      <c r="Q10" s="64"/>
      <c r="R10" s="64"/>
    </row>
    <row r="11" spans="1:18" ht="51" customHeight="1" x14ac:dyDescent="0.25">
      <c r="A11" s="21" t="s">
        <v>23</v>
      </c>
      <c r="B11" s="59">
        <v>0.25</v>
      </c>
      <c r="C11" s="21"/>
      <c r="D11" s="23" t="s">
        <v>20</v>
      </c>
      <c r="E11" s="23">
        <v>1</v>
      </c>
      <c r="F11" s="24"/>
      <c r="G11" s="27">
        <f t="shared" ref="G11:G31" si="2">F11*12</f>
        <v>0</v>
      </c>
      <c r="H11" s="66" t="s">
        <v>106</v>
      </c>
      <c r="I11" s="109"/>
      <c r="J11" s="67"/>
      <c r="K11" s="67">
        <f t="shared" si="1"/>
        <v>0</v>
      </c>
      <c r="L11" s="67"/>
      <c r="M11" s="67"/>
      <c r="N11" s="67"/>
      <c r="O11" s="67">
        <f t="shared" si="0"/>
        <v>0</v>
      </c>
      <c r="P11" s="64"/>
      <c r="Q11" s="48"/>
      <c r="R11" s="48"/>
    </row>
    <row r="12" spans="1:18" ht="39" customHeight="1" x14ac:dyDescent="0.25">
      <c r="A12" s="26" t="s">
        <v>24</v>
      </c>
      <c r="B12" s="59">
        <v>0.25</v>
      </c>
      <c r="C12" s="26"/>
      <c r="D12" s="23" t="s">
        <v>21</v>
      </c>
      <c r="E12" s="23">
        <v>2</v>
      </c>
      <c r="F12" s="24"/>
      <c r="G12" s="27">
        <f t="shared" si="2"/>
        <v>0</v>
      </c>
      <c r="H12" s="66" t="s">
        <v>106</v>
      </c>
      <c r="I12" s="109"/>
      <c r="J12" s="67"/>
      <c r="K12" s="67">
        <f t="shared" si="1"/>
        <v>0</v>
      </c>
      <c r="L12" s="67"/>
      <c r="M12" s="67"/>
      <c r="N12" s="67"/>
      <c r="O12" s="67">
        <f t="shared" si="0"/>
        <v>0</v>
      </c>
      <c r="P12" s="64"/>
      <c r="Q12" s="48"/>
      <c r="R12" s="48"/>
    </row>
    <row r="13" spans="1:18" ht="39" customHeight="1" x14ac:dyDescent="0.25">
      <c r="A13" s="26" t="s">
        <v>42</v>
      </c>
      <c r="B13" s="59">
        <v>0.25</v>
      </c>
      <c r="C13" s="26"/>
      <c r="D13" s="23" t="s">
        <v>20</v>
      </c>
      <c r="E13" s="23">
        <v>1</v>
      </c>
      <c r="F13" s="24"/>
      <c r="G13" s="27">
        <f t="shared" si="2"/>
        <v>0</v>
      </c>
      <c r="H13" s="66" t="s">
        <v>106</v>
      </c>
      <c r="I13" s="109"/>
      <c r="J13" s="67"/>
      <c r="K13" s="67">
        <f t="shared" si="1"/>
        <v>0</v>
      </c>
      <c r="L13" s="67"/>
      <c r="M13" s="67"/>
      <c r="N13" s="67"/>
      <c r="O13" s="67">
        <f t="shared" si="0"/>
        <v>0</v>
      </c>
      <c r="P13" s="64"/>
      <c r="Q13" s="48"/>
      <c r="R13" s="48"/>
    </row>
    <row r="14" spans="1:18" ht="39" customHeight="1" x14ac:dyDescent="0.25">
      <c r="A14" s="26" t="s">
        <v>43</v>
      </c>
      <c r="B14" s="59">
        <v>0.7</v>
      </c>
      <c r="C14" s="26"/>
      <c r="D14" s="23" t="s">
        <v>21</v>
      </c>
      <c r="E14" s="23">
        <v>2</v>
      </c>
      <c r="F14" s="24"/>
      <c r="G14" s="27">
        <f t="shared" si="2"/>
        <v>0</v>
      </c>
      <c r="H14" s="66" t="s">
        <v>106</v>
      </c>
      <c r="I14" s="109"/>
      <c r="J14" s="67"/>
      <c r="K14" s="67">
        <f t="shared" si="1"/>
        <v>0</v>
      </c>
      <c r="L14" s="67"/>
      <c r="M14" s="67"/>
      <c r="N14" s="67"/>
      <c r="O14" s="67">
        <f t="shared" si="0"/>
        <v>0</v>
      </c>
      <c r="P14" s="64"/>
      <c r="Q14" s="48"/>
      <c r="R14" s="48"/>
    </row>
    <row r="15" spans="1:18" ht="39" customHeight="1" x14ac:dyDescent="0.25">
      <c r="A15" s="26" t="s">
        <v>44</v>
      </c>
      <c r="B15" s="59">
        <v>0.25</v>
      </c>
      <c r="C15" s="26"/>
      <c r="D15" s="23" t="s">
        <v>20</v>
      </c>
      <c r="E15" s="23">
        <v>1</v>
      </c>
      <c r="F15" s="24"/>
      <c r="G15" s="27">
        <f t="shared" si="2"/>
        <v>0</v>
      </c>
      <c r="H15" s="66" t="s">
        <v>106</v>
      </c>
      <c r="I15" s="109"/>
      <c r="J15" s="67"/>
      <c r="K15" s="67">
        <f t="shared" si="1"/>
        <v>0</v>
      </c>
      <c r="L15" s="67"/>
      <c r="M15" s="67"/>
      <c r="N15" s="67"/>
      <c r="O15" s="67">
        <f t="shared" si="0"/>
        <v>0</v>
      </c>
      <c r="P15" s="64"/>
      <c r="Q15" s="48"/>
      <c r="R15" s="48"/>
    </row>
    <row r="16" spans="1:18" ht="39" customHeight="1" x14ac:dyDescent="0.25">
      <c r="A16" s="26" t="s">
        <v>25</v>
      </c>
      <c r="B16" s="59">
        <v>0.25</v>
      </c>
      <c r="C16" s="26"/>
      <c r="D16" s="23" t="s">
        <v>20</v>
      </c>
      <c r="E16" s="23">
        <v>1</v>
      </c>
      <c r="F16" s="24"/>
      <c r="G16" s="27">
        <f t="shared" si="2"/>
        <v>0</v>
      </c>
      <c r="H16" s="66" t="s">
        <v>106</v>
      </c>
      <c r="I16" s="109"/>
      <c r="J16" s="67"/>
      <c r="K16" s="67">
        <f t="shared" si="1"/>
        <v>0</v>
      </c>
      <c r="L16" s="67"/>
      <c r="M16" s="67"/>
      <c r="N16" s="67"/>
      <c r="O16" s="67">
        <f t="shared" si="0"/>
        <v>0</v>
      </c>
      <c r="P16" s="64"/>
      <c r="Q16" s="48"/>
      <c r="R16" s="48"/>
    </row>
    <row r="17" spans="1:18" ht="39" customHeight="1" x14ac:dyDescent="0.25">
      <c r="A17" s="26" t="s">
        <v>26</v>
      </c>
      <c r="B17" s="59">
        <v>0.2</v>
      </c>
      <c r="C17" s="26"/>
      <c r="D17" s="23" t="s">
        <v>21</v>
      </c>
      <c r="E17" s="23">
        <v>1</v>
      </c>
      <c r="F17" s="24"/>
      <c r="G17" s="27">
        <f t="shared" si="2"/>
        <v>0</v>
      </c>
      <c r="H17" s="66" t="s">
        <v>106</v>
      </c>
      <c r="I17" s="109"/>
      <c r="J17" s="67"/>
      <c r="K17" s="67">
        <f t="shared" si="1"/>
        <v>0</v>
      </c>
      <c r="L17" s="67"/>
      <c r="M17" s="67"/>
      <c r="N17" s="67"/>
      <c r="O17" s="67">
        <f t="shared" si="0"/>
        <v>0</v>
      </c>
      <c r="P17" s="64"/>
      <c r="Q17" s="48"/>
      <c r="R17" s="48"/>
    </row>
    <row r="18" spans="1:18" ht="39" customHeight="1" x14ac:dyDescent="0.25">
      <c r="A18" s="26" t="s">
        <v>27</v>
      </c>
      <c r="B18" s="59">
        <v>0.25</v>
      </c>
      <c r="C18" s="26"/>
      <c r="D18" s="23" t="s">
        <v>20</v>
      </c>
      <c r="E18" s="23">
        <v>1</v>
      </c>
      <c r="F18" s="24"/>
      <c r="G18" s="27">
        <f t="shared" si="2"/>
        <v>0</v>
      </c>
      <c r="H18" s="66" t="s">
        <v>106</v>
      </c>
      <c r="I18" s="109"/>
      <c r="J18" s="67"/>
      <c r="K18" s="67">
        <f t="shared" si="1"/>
        <v>0</v>
      </c>
      <c r="L18" s="67"/>
      <c r="M18" s="67"/>
      <c r="N18" s="67"/>
      <c r="O18" s="67">
        <f t="shared" si="0"/>
        <v>0</v>
      </c>
      <c r="P18" s="64"/>
      <c r="Q18" s="48"/>
      <c r="R18" s="48"/>
    </row>
    <row r="19" spans="1:18" ht="39" customHeight="1" x14ac:dyDescent="0.25">
      <c r="A19" s="26" t="s">
        <v>28</v>
      </c>
      <c r="B19" s="59">
        <v>0.25</v>
      </c>
      <c r="C19" s="26"/>
      <c r="D19" s="23" t="s">
        <v>20</v>
      </c>
      <c r="E19" s="23">
        <v>1</v>
      </c>
      <c r="F19" s="24"/>
      <c r="G19" s="27">
        <f t="shared" si="2"/>
        <v>0</v>
      </c>
      <c r="H19" s="66" t="s">
        <v>106</v>
      </c>
      <c r="I19" s="109"/>
      <c r="J19" s="67"/>
      <c r="K19" s="67">
        <f t="shared" si="1"/>
        <v>0</v>
      </c>
      <c r="L19" s="67"/>
      <c r="M19" s="67"/>
      <c r="N19" s="67"/>
      <c r="O19" s="67">
        <f t="shared" si="0"/>
        <v>0</v>
      </c>
      <c r="P19" s="64"/>
      <c r="Q19" s="48"/>
      <c r="R19" s="48"/>
    </row>
    <row r="20" spans="1:18" ht="39" customHeight="1" x14ac:dyDescent="0.25">
      <c r="A20" s="26" t="s">
        <v>41</v>
      </c>
      <c r="B20" s="59">
        <v>0.25</v>
      </c>
      <c r="C20" s="26"/>
      <c r="D20" s="23" t="s">
        <v>20</v>
      </c>
      <c r="E20" s="23">
        <v>1</v>
      </c>
      <c r="F20" s="24"/>
      <c r="G20" s="27">
        <f t="shared" si="2"/>
        <v>0</v>
      </c>
      <c r="H20" s="66" t="s">
        <v>106</v>
      </c>
      <c r="I20" s="109"/>
      <c r="J20" s="67"/>
      <c r="K20" s="67">
        <f t="shared" si="1"/>
        <v>0</v>
      </c>
      <c r="L20" s="67"/>
      <c r="M20" s="67"/>
      <c r="N20" s="67"/>
      <c r="O20" s="67">
        <f t="shared" si="0"/>
        <v>0</v>
      </c>
      <c r="P20" s="64"/>
      <c r="Q20" s="48"/>
      <c r="R20" s="48"/>
    </row>
    <row r="21" spans="1:18" ht="39" customHeight="1" x14ac:dyDescent="0.25">
      <c r="A21" s="26" t="s">
        <v>40</v>
      </c>
      <c r="B21" s="59">
        <v>0.5</v>
      </c>
      <c r="C21" s="26"/>
      <c r="D21" s="23" t="s">
        <v>20</v>
      </c>
      <c r="E21" s="23">
        <v>1</v>
      </c>
      <c r="F21" s="24"/>
      <c r="G21" s="27">
        <f t="shared" si="2"/>
        <v>0</v>
      </c>
      <c r="H21" s="66" t="s">
        <v>106</v>
      </c>
      <c r="I21" s="109"/>
      <c r="J21" s="67"/>
      <c r="K21" s="67">
        <f t="shared" si="1"/>
        <v>0</v>
      </c>
      <c r="L21" s="67"/>
      <c r="M21" s="67"/>
      <c r="N21" s="67"/>
      <c r="O21" s="67">
        <f t="shared" si="0"/>
        <v>0</v>
      </c>
      <c r="P21" s="64"/>
      <c r="Q21" s="48"/>
      <c r="R21" s="48"/>
    </row>
    <row r="22" spans="1:18" ht="39" customHeight="1" x14ac:dyDescent="0.25">
      <c r="A22" s="26" t="s">
        <v>29</v>
      </c>
      <c r="B22" s="59">
        <v>1</v>
      </c>
      <c r="C22" s="26"/>
      <c r="D22" s="23" t="s">
        <v>21</v>
      </c>
      <c r="E22" s="23">
        <v>4</v>
      </c>
      <c r="F22" s="24"/>
      <c r="G22" s="27">
        <f t="shared" si="2"/>
        <v>0</v>
      </c>
      <c r="H22" s="66" t="s">
        <v>106</v>
      </c>
      <c r="I22" s="109"/>
      <c r="J22" s="67"/>
      <c r="K22" s="67">
        <f t="shared" si="1"/>
        <v>0</v>
      </c>
      <c r="L22" s="67"/>
      <c r="M22" s="67"/>
      <c r="N22" s="67"/>
      <c r="O22" s="67">
        <f t="shared" si="0"/>
        <v>0</v>
      </c>
      <c r="P22" s="64"/>
      <c r="Q22" s="48"/>
      <c r="R22" s="48"/>
    </row>
    <row r="23" spans="1:18" ht="39" customHeight="1" x14ac:dyDescent="0.25">
      <c r="A23" s="26" t="s">
        <v>39</v>
      </c>
      <c r="B23" s="59">
        <v>1</v>
      </c>
      <c r="C23" s="26"/>
      <c r="D23" s="23" t="s">
        <v>21</v>
      </c>
      <c r="E23" s="23">
        <v>4</v>
      </c>
      <c r="F23" s="24"/>
      <c r="G23" s="27">
        <f t="shared" si="2"/>
        <v>0</v>
      </c>
      <c r="H23" s="66" t="s">
        <v>106</v>
      </c>
      <c r="I23" s="109"/>
      <c r="J23" s="67"/>
      <c r="K23" s="67">
        <f t="shared" si="1"/>
        <v>0</v>
      </c>
      <c r="L23" s="67"/>
      <c r="M23" s="67"/>
      <c r="N23" s="67"/>
      <c r="O23" s="67">
        <f t="shared" si="0"/>
        <v>0</v>
      </c>
      <c r="P23" s="64"/>
      <c r="Q23" s="48"/>
      <c r="R23" s="48"/>
    </row>
    <row r="24" spans="1:18" ht="51" customHeight="1" x14ac:dyDescent="0.25">
      <c r="A24" s="21" t="s">
        <v>30</v>
      </c>
      <c r="B24" s="59">
        <v>1</v>
      </c>
      <c r="C24" s="21"/>
      <c r="D24" s="22" t="s">
        <v>21</v>
      </c>
      <c r="E24" s="23">
        <v>2</v>
      </c>
      <c r="F24" s="24"/>
      <c r="G24" s="27">
        <f t="shared" si="2"/>
        <v>0</v>
      </c>
      <c r="H24" s="66" t="s">
        <v>106</v>
      </c>
      <c r="I24" s="109"/>
      <c r="J24" s="67"/>
      <c r="K24" s="67">
        <f t="shared" si="1"/>
        <v>0</v>
      </c>
      <c r="L24" s="67"/>
      <c r="M24" s="67"/>
      <c r="N24" s="67"/>
      <c r="O24" s="67">
        <f t="shared" si="0"/>
        <v>0</v>
      </c>
      <c r="P24" s="64"/>
      <c r="Q24" s="48"/>
      <c r="R24" s="48"/>
    </row>
    <row r="25" spans="1:18" ht="39" customHeight="1" x14ac:dyDescent="0.25">
      <c r="A25" s="26" t="s">
        <v>31</v>
      </c>
      <c r="B25" s="59">
        <v>1</v>
      </c>
      <c r="C25" s="26"/>
      <c r="D25" s="23" t="s">
        <v>21</v>
      </c>
      <c r="E25" s="23">
        <v>4</v>
      </c>
      <c r="F25" s="24"/>
      <c r="G25" s="27">
        <f t="shared" si="2"/>
        <v>0</v>
      </c>
      <c r="H25" s="66" t="s">
        <v>106</v>
      </c>
      <c r="I25" s="109"/>
      <c r="J25" s="67"/>
      <c r="K25" s="67">
        <f t="shared" si="1"/>
        <v>0</v>
      </c>
      <c r="L25" s="67"/>
      <c r="M25" s="67"/>
      <c r="N25" s="67"/>
      <c r="O25" s="67">
        <f t="shared" si="0"/>
        <v>0</v>
      </c>
      <c r="P25" s="64"/>
      <c r="Q25" s="48"/>
      <c r="R25" s="48"/>
    </row>
    <row r="26" spans="1:18" ht="39" customHeight="1" x14ac:dyDescent="0.25">
      <c r="A26" s="26" t="s">
        <v>38</v>
      </c>
      <c r="B26" s="59">
        <v>0.5</v>
      </c>
      <c r="C26" s="26"/>
      <c r="D26" s="23" t="s">
        <v>21</v>
      </c>
      <c r="E26" s="23">
        <v>4</v>
      </c>
      <c r="F26" s="24"/>
      <c r="G26" s="27">
        <f t="shared" si="2"/>
        <v>0</v>
      </c>
      <c r="H26" s="66" t="s">
        <v>106</v>
      </c>
      <c r="I26" s="109"/>
      <c r="J26" s="67"/>
      <c r="K26" s="67">
        <f t="shared" si="1"/>
        <v>0</v>
      </c>
      <c r="L26" s="67"/>
      <c r="M26" s="67"/>
      <c r="N26" s="67"/>
      <c r="O26" s="67">
        <f t="shared" si="0"/>
        <v>0</v>
      </c>
      <c r="P26" s="64"/>
      <c r="Q26" s="48"/>
      <c r="R26" s="48"/>
    </row>
    <row r="27" spans="1:18" ht="51" customHeight="1" x14ac:dyDescent="0.25">
      <c r="A27" s="21" t="s">
        <v>32</v>
      </c>
      <c r="B27" s="59">
        <v>0.4</v>
      </c>
      <c r="C27" s="21"/>
      <c r="D27" s="22" t="s">
        <v>20</v>
      </c>
      <c r="E27" s="23">
        <v>1</v>
      </c>
      <c r="F27" s="24"/>
      <c r="G27" s="27">
        <f t="shared" si="2"/>
        <v>0</v>
      </c>
      <c r="H27" s="66" t="s">
        <v>106</v>
      </c>
      <c r="I27" s="109"/>
      <c r="J27" s="67"/>
      <c r="K27" s="67">
        <f t="shared" si="1"/>
        <v>0</v>
      </c>
      <c r="L27" s="67"/>
      <c r="M27" s="67"/>
      <c r="N27" s="67"/>
      <c r="O27" s="67">
        <f t="shared" si="0"/>
        <v>0</v>
      </c>
      <c r="P27" s="64"/>
      <c r="Q27" s="48"/>
      <c r="R27" s="48"/>
    </row>
    <row r="28" spans="1:18" ht="39" customHeight="1" x14ac:dyDescent="0.25">
      <c r="A28" s="26" t="s">
        <v>36</v>
      </c>
      <c r="B28" s="59">
        <v>0.25</v>
      </c>
      <c r="C28" s="26"/>
      <c r="D28" s="23" t="s">
        <v>21</v>
      </c>
      <c r="E28" s="23">
        <v>1</v>
      </c>
      <c r="F28" s="24"/>
      <c r="G28" s="27">
        <f t="shared" si="2"/>
        <v>0</v>
      </c>
      <c r="H28" s="66" t="s">
        <v>106</v>
      </c>
      <c r="I28" s="109"/>
      <c r="J28" s="67"/>
      <c r="K28" s="67">
        <f t="shared" si="1"/>
        <v>0</v>
      </c>
      <c r="L28" s="67"/>
      <c r="M28" s="67"/>
      <c r="N28" s="67"/>
      <c r="O28" s="67">
        <f t="shared" si="0"/>
        <v>0</v>
      </c>
      <c r="P28" s="64"/>
      <c r="Q28" s="48"/>
      <c r="R28" s="48"/>
    </row>
    <row r="29" spans="1:18" ht="51" customHeight="1" x14ac:dyDescent="0.25">
      <c r="A29" s="21" t="s">
        <v>37</v>
      </c>
      <c r="B29" s="59">
        <v>0.25</v>
      </c>
      <c r="C29" s="21"/>
      <c r="D29" s="22" t="s">
        <v>21</v>
      </c>
      <c r="E29" s="23">
        <v>2</v>
      </c>
      <c r="F29" s="24"/>
      <c r="G29" s="27">
        <f t="shared" si="2"/>
        <v>0</v>
      </c>
      <c r="H29" s="66" t="s">
        <v>106</v>
      </c>
      <c r="I29" s="109"/>
      <c r="J29" s="67"/>
      <c r="K29" s="67">
        <f t="shared" si="1"/>
        <v>0</v>
      </c>
      <c r="L29" s="67"/>
      <c r="M29" s="67"/>
      <c r="N29" s="67"/>
      <c r="O29" s="67">
        <f t="shared" si="0"/>
        <v>0</v>
      </c>
      <c r="P29" s="64"/>
      <c r="Q29" s="48"/>
      <c r="R29" s="48"/>
    </row>
    <row r="30" spans="1:18" ht="39" customHeight="1" x14ac:dyDescent="0.25">
      <c r="A30" s="26" t="s">
        <v>33</v>
      </c>
      <c r="B30" s="59">
        <v>0.5</v>
      </c>
      <c r="C30" s="26"/>
      <c r="D30" s="23" t="s">
        <v>20</v>
      </c>
      <c r="E30" s="23">
        <v>4</v>
      </c>
      <c r="F30" s="24"/>
      <c r="G30" s="27">
        <f t="shared" si="2"/>
        <v>0</v>
      </c>
      <c r="H30" s="66" t="s">
        <v>106</v>
      </c>
      <c r="I30" s="109"/>
      <c r="J30" s="67"/>
      <c r="K30" s="67">
        <f t="shared" si="1"/>
        <v>0</v>
      </c>
      <c r="L30" s="67"/>
      <c r="M30" s="67"/>
      <c r="N30" s="67"/>
      <c r="O30" s="67">
        <f t="shared" si="0"/>
        <v>0</v>
      </c>
      <c r="P30" s="64"/>
      <c r="Q30" s="48"/>
      <c r="R30" s="48"/>
    </row>
    <row r="31" spans="1:18" ht="39" customHeight="1" x14ac:dyDescent="0.25">
      <c r="A31" s="26" t="s">
        <v>34</v>
      </c>
      <c r="B31" s="59">
        <v>0.2</v>
      </c>
      <c r="C31" s="26"/>
      <c r="D31" s="23" t="s">
        <v>21</v>
      </c>
      <c r="E31" s="23">
        <v>1</v>
      </c>
      <c r="F31" s="24"/>
      <c r="G31" s="27">
        <f t="shared" si="2"/>
        <v>0</v>
      </c>
      <c r="H31" s="66" t="s">
        <v>106</v>
      </c>
      <c r="I31" s="110"/>
      <c r="J31" s="67"/>
      <c r="K31" s="67">
        <f t="shared" si="1"/>
        <v>0</v>
      </c>
      <c r="L31" s="67"/>
      <c r="M31" s="67"/>
      <c r="N31" s="67"/>
      <c r="O31" s="67">
        <f t="shared" si="0"/>
        <v>0</v>
      </c>
      <c r="P31" s="64"/>
      <c r="Q31" s="48"/>
      <c r="R31" s="48"/>
    </row>
    <row r="32" spans="1:18" ht="39" customHeight="1" x14ac:dyDescent="0.25">
      <c r="A32" s="26" t="s">
        <v>35</v>
      </c>
      <c r="B32" s="44">
        <v>2</v>
      </c>
      <c r="C32" s="26"/>
      <c r="D32" s="23" t="s">
        <v>45</v>
      </c>
      <c r="E32" s="23">
        <v>2</v>
      </c>
      <c r="F32" s="96" t="s">
        <v>89</v>
      </c>
      <c r="G32" s="97"/>
      <c r="H32" s="66" t="s">
        <v>106</v>
      </c>
      <c r="I32" s="68">
        <v>1</v>
      </c>
      <c r="J32" s="67"/>
      <c r="K32" s="67">
        <f>J32*I32</f>
        <v>0</v>
      </c>
      <c r="L32" s="67"/>
      <c r="M32" s="67"/>
      <c r="N32" s="67"/>
      <c r="O32" s="67">
        <f t="shared" si="0"/>
        <v>0</v>
      </c>
      <c r="P32" s="64"/>
      <c r="Q32" s="48"/>
      <c r="R32" s="48"/>
    </row>
    <row r="33" spans="1:18" ht="40.5" customHeight="1" x14ac:dyDescent="0.25">
      <c r="A33" s="86" t="s">
        <v>17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18" ht="39" customHeight="1" x14ac:dyDescent="0.25">
      <c r="A34" s="26" t="s">
        <v>22</v>
      </c>
      <c r="B34" s="44">
        <v>0.2</v>
      </c>
      <c r="C34" s="26"/>
      <c r="D34" s="23" t="s">
        <v>46</v>
      </c>
      <c r="E34" s="23">
        <v>1</v>
      </c>
      <c r="F34" s="24"/>
      <c r="G34" s="27">
        <f>F34*12</f>
        <v>0</v>
      </c>
      <c r="H34" s="66" t="s">
        <v>106</v>
      </c>
      <c r="I34" s="69">
        <v>1</v>
      </c>
      <c r="J34" s="67"/>
      <c r="K34" s="67">
        <f>J34*I34</f>
        <v>0</v>
      </c>
      <c r="L34" s="67"/>
      <c r="M34" s="67"/>
      <c r="N34" s="67"/>
      <c r="O34" s="67">
        <f t="shared" ref="O34:O52" si="3">(L34*B34)+(M34*B34)-(N34*B34)</f>
        <v>0</v>
      </c>
      <c r="P34" s="64"/>
      <c r="Q34" s="48"/>
      <c r="R34" s="48"/>
    </row>
    <row r="35" spans="1:18" ht="39" customHeight="1" x14ac:dyDescent="0.25">
      <c r="A35" s="19" t="s">
        <v>19</v>
      </c>
      <c r="B35" s="44">
        <v>0.5</v>
      </c>
      <c r="C35" s="19"/>
      <c r="D35" s="22" t="s">
        <v>20</v>
      </c>
      <c r="E35" s="23">
        <v>1</v>
      </c>
      <c r="F35" s="24"/>
      <c r="G35" s="27">
        <f>F35*12</f>
        <v>0</v>
      </c>
      <c r="H35" s="66" t="s">
        <v>106</v>
      </c>
      <c r="I35" s="70">
        <v>1</v>
      </c>
      <c r="J35" s="67"/>
      <c r="K35" s="67">
        <f t="shared" ref="K35:K52" si="4">J35*I35</f>
        <v>0</v>
      </c>
      <c r="L35" s="67"/>
      <c r="M35" s="67"/>
      <c r="N35" s="67"/>
      <c r="O35" s="67">
        <f t="shared" si="3"/>
        <v>0</v>
      </c>
      <c r="P35" s="64"/>
      <c r="Q35" s="48"/>
      <c r="R35" s="48"/>
    </row>
    <row r="36" spans="1:18" ht="39" customHeight="1" x14ac:dyDescent="0.25">
      <c r="A36" s="26" t="s">
        <v>24</v>
      </c>
      <c r="B36" s="59">
        <v>0.25</v>
      </c>
      <c r="C36" s="26"/>
      <c r="D36" s="23" t="s">
        <v>47</v>
      </c>
      <c r="E36" s="23">
        <v>2</v>
      </c>
      <c r="F36" s="24"/>
      <c r="G36" s="27">
        <f t="shared" ref="G36:G51" si="5">F36*12</f>
        <v>0</v>
      </c>
      <c r="H36" s="66" t="s">
        <v>106</v>
      </c>
      <c r="I36" s="71">
        <v>6</v>
      </c>
      <c r="J36" s="67"/>
      <c r="K36" s="67">
        <f t="shared" si="4"/>
        <v>0</v>
      </c>
      <c r="L36" s="67"/>
      <c r="M36" s="67"/>
      <c r="N36" s="67"/>
      <c r="O36" s="67">
        <f t="shared" si="3"/>
        <v>0</v>
      </c>
      <c r="P36" s="64"/>
      <c r="Q36" s="48"/>
      <c r="R36" s="48"/>
    </row>
    <row r="37" spans="1:18" ht="51" customHeight="1" x14ac:dyDescent="0.25">
      <c r="A37" s="21" t="s">
        <v>42</v>
      </c>
      <c r="B37" s="59">
        <v>0.25</v>
      </c>
      <c r="C37" s="21"/>
      <c r="D37" s="22" t="s">
        <v>48</v>
      </c>
      <c r="E37" s="23">
        <v>1</v>
      </c>
      <c r="F37" s="24"/>
      <c r="G37" s="27">
        <f t="shared" si="5"/>
        <v>0</v>
      </c>
      <c r="H37" s="66" t="s">
        <v>106</v>
      </c>
      <c r="I37" s="72">
        <v>1</v>
      </c>
      <c r="J37" s="67"/>
      <c r="K37" s="67">
        <f t="shared" si="4"/>
        <v>0</v>
      </c>
      <c r="L37" s="67"/>
      <c r="M37" s="67"/>
      <c r="N37" s="67"/>
      <c r="O37" s="67">
        <f t="shared" si="3"/>
        <v>0</v>
      </c>
      <c r="P37" s="64"/>
      <c r="Q37" s="48"/>
      <c r="R37" s="48"/>
    </row>
    <row r="38" spans="1:18" ht="39" customHeight="1" x14ac:dyDescent="0.25">
      <c r="A38" s="26" t="s">
        <v>43</v>
      </c>
      <c r="B38" s="59">
        <v>0.7</v>
      </c>
      <c r="C38" s="26"/>
      <c r="D38" s="23" t="s">
        <v>47</v>
      </c>
      <c r="E38" s="23">
        <v>2</v>
      </c>
      <c r="F38" s="24"/>
      <c r="G38" s="27">
        <f t="shared" si="5"/>
        <v>0</v>
      </c>
      <c r="H38" s="66" t="s">
        <v>106</v>
      </c>
      <c r="I38" s="72">
        <v>6</v>
      </c>
      <c r="J38" s="67"/>
      <c r="K38" s="67">
        <f t="shared" si="4"/>
        <v>0</v>
      </c>
      <c r="L38" s="67"/>
      <c r="M38" s="67"/>
      <c r="N38" s="67"/>
      <c r="O38" s="67">
        <f t="shared" si="3"/>
        <v>0</v>
      </c>
      <c r="P38" s="64"/>
      <c r="Q38" s="48"/>
      <c r="R38" s="48"/>
    </row>
    <row r="39" spans="1:18" ht="39" customHeight="1" x14ac:dyDescent="0.25">
      <c r="A39" s="26" t="s">
        <v>44</v>
      </c>
      <c r="B39" s="93">
        <v>0.25</v>
      </c>
      <c r="C39" s="26"/>
      <c r="D39" s="23" t="s">
        <v>49</v>
      </c>
      <c r="E39" s="23">
        <v>1</v>
      </c>
      <c r="F39" s="24"/>
      <c r="G39" s="27">
        <f t="shared" si="5"/>
        <v>0</v>
      </c>
      <c r="H39" s="66" t="s">
        <v>106</v>
      </c>
      <c r="I39" s="111">
        <v>6</v>
      </c>
      <c r="J39" s="67"/>
      <c r="K39" s="67">
        <f t="shared" si="4"/>
        <v>0</v>
      </c>
      <c r="L39" s="67"/>
      <c r="M39" s="67"/>
      <c r="N39" s="67"/>
      <c r="O39" s="67">
        <f t="shared" si="3"/>
        <v>0</v>
      </c>
      <c r="P39" s="64"/>
      <c r="Q39" s="48"/>
      <c r="R39" s="48"/>
    </row>
    <row r="40" spans="1:18" ht="50.25" customHeight="1" x14ac:dyDescent="0.25">
      <c r="A40" s="26" t="s">
        <v>44</v>
      </c>
      <c r="B40" s="94"/>
      <c r="C40" s="26"/>
      <c r="D40" s="23" t="s">
        <v>71</v>
      </c>
      <c r="E40" s="23">
        <v>11</v>
      </c>
      <c r="F40" s="24"/>
      <c r="G40" s="27">
        <f t="shared" si="5"/>
        <v>0</v>
      </c>
      <c r="H40" s="66" t="s">
        <v>106</v>
      </c>
      <c r="I40" s="112"/>
      <c r="J40" s="67"/>
      <c r="K40" s="67">
        <f t="shared" si="4"/>
        <v>0</v>
      </c>
      <c r="L40" s="67"/>
      <c r="M40" s="67"/>
      <c r="N40" s="67"/>
      <c r="O40" s="67">
        <f t="shared" si="3"/>
        <v>0</v>
      </c>
      <c r="P40" s="64"/>
      <c r="Q40" s="48"/>
      <c r="R40" s="48"/>
    </row>
    <row r="41" spans="1:18" ht="39" customHeight="1" x14ac:dyDescent="0.25">
      <c r="A41" s="26" t="s">
        <v>26</v>
      </c>
      <c r="B41" s="59">
        <v>0.2</v>
      </c>
      <c r="C41" s="26"/>
      <c r="D41" s="23" t="s">
        <v>49</v>
      </c>
      <c r="E41" s="23">
        <v>1</v>
      </c>
      <c r="F41" s="24"/>
      <c r="G41" s="27">
        <f t="shared" si="5"/>
        <v>0</v>
      </c>
      <c r="H41" s="66" t="s">
        <v>106</v>
      </c>
      <c r="I41" s="72">
        <v>1</v>
      </c>
      <c r="J41" s="67"/>
      <c r="K41" s="67">
        <f t="shared" si="4"/>
        <v>0</v>
      </c>
      <c r="L41" s="67"/>
      <c r="M41" s="67"/>
      <c r="N41" s="67"/>
      <c r="O41" s="67">
        <f t="shared" si="3"/>
        <v>0</v>
      </c>
      <c r="P41" s="64"/>
      <c r="Q41" s="48"/>
      <c r="R41" s="48"/>
    </row>
    <row r="42" spans="1:18" ht="39" customHeight="1" x14ac:dyDescent="0.25">
      <c r="A42" s="26" t="s">
        <v>41</v>
      </c>
      <c r="B42" s="59">
        <v>0.25</v>
      </c>
      <c r="C42" s="26"/>
      <c r="D42" s="22" t="s">
        <v>49</v>
      </c>
      <c r="E42" s="23">
        <v>1</v>
      </c>
      <c r="F42" s="24"/>
      <c r="G42" s="27">
        <f t="shared" si="5"/>
        <v>0</v>
      </c>
      <c r="H42" s="66" t="s">
        <v>106</v>
      </c>
      <c r="I42" s="72">
        <v>6</v>
      </c>
      <c r="J42" s="67"/>
      <c r="K42" s="67">
        <f t="shared" si="4"/>
        <v>0</v>
      </c>
      <c r="L42" s="67"/>
      <c r="M42" s="67"/>
      <c r="N42" s="67"/>
      <c r="O42" s="67">
        <f t="shared" si="3"/>
        <v>0</v>
      </c>
      <c r="P42" s="64"/>
      <c r="Q42" s="48"/>
      <c r="R42" s="48"/>
    </row>
    <row r="43" spans="1:18" ht="39" customHeight="1" x14ac:dyDescent="0.25">
      <c r="A43" s="26" t="s">
        <v>40</v>
      </c>
      <c r="B43" s="59">
        <v>0.5</v>
      </c>
      <c r="C43" s="26"/>
      <c r="D43" s="23" t="s">
        <v>50</v>
      </c>
      <c r="E43" s="23">
        <v>2</v>
      </c>
      <c r="F43" s="24"/>
      <c r="G43" s="27">
        <f t="shared" si="5"/>
        <v>0</v>
      </c>
      <c r="H43" s="66" t="s">
        <v>106</v>
      </c>
      <c r="I43" s="72">
        <v>6</v>
      </c>
      <c r="J43" s="67"/>
      <c r="K43" s="67">
        <f t="shared" si="4"/>
        <v>0</v>
      </c>
      <c r="L43" s="67"/>
      <c r="M43" s="67"/>
      <c r="N43" s="67"/>
      <c r="O43" s="67">
        <f t="shared" si="3"/>
        <v>0</v>
      </c>
      <c r="P43" s="64"/>
      <c r="Q43" s="48"/>
      <c r="R43" s="48"/>
    </row>
    <row r="44" spans="1:18" ht="39" customHeight="1" x14ac:dyDescent="0.25">
      <c r="A44" s="26" t="s">
        <v>39</v>
      </c>
      <c r="B44" s="59">
        <v>1</v>
      </c>
      <c r="C44" s="26"/>
      <c r="D44" s="23" t="s">
        <v>72</v>
      </c>
      <c r="E44" s="23">
        <v>3</v>
      </c>
      <c r="F44" s="24"/>
      <c r="G44" s="27">
        <f t="shared" si="5"/>
        <v>0</v>
      </c>
      <c r="H44" s="66" t="s">
        <v>106</v>
      </c>
      <c r="I44" s="72">
        <v>1</v>
      </c>
      <c r="J44" s="67"/>
      <c r="K44" s="67">
        <f t="shared" si="4"/>
        <v>0</v>
      </c>
      <c r="L44" s="67"/>
      <c r="M44" s="67"/>
      <c r="N44" s="67"/>
      <c r="O44" s="67">
        <f t="shared" si="3"/>
        <v>0</v>
      </c>
      <c r="P44" s="64"/>
      <c r="Q44" s="48"/>
      <c r="R44" s="48"/>
    </row>
    <row r="45" spans="1:18" ht="39" customHeight="1" x14ac:dyDescent="0.25">
      <c r="A45" s="26" t="s">
        <v>39</v>
      </c>
      <c r="B45" s="59">
        <v>1</v>
      </c>
      <c r="C45" s="26"/>
      <c r="D45" s="23" t="s">
        <v>73</v>
      </c>
      <c r="E45" s="23">
        <v>1</v>
      </c>
      <c r="F45" s="24"/>
      <c r="G45" s="27">
        <f t="shared" si="5"/>
        <v>0</v>
      </c>
      <c r="H45" s="66" t="s">
        <v>106</v>
      </c>
      <c r="I45" s="72">
        <v>1</v>
      </c>
      <c r="J45" s="67"/>
      <c r="K45" s="67">
        <f t="shared" si="4"/>
        <v>0</v>
      </c>
      <c r="L45" s="67"/>
      <c r="M45" s="67"/>
      <c r="N45" s="67"/>
      <c r="O45" s="67">
        <f t="shared" si="3"/>
        <v>0</v>
      </c>
      <c r="P45" s="64"/>
      <c r="Q45" s="48"/>
      <c r="R45" s="48"/>
    </row>
    <row r="46" spans="1:18" ht="39" customHeight="1" x14ac:dyDescent="0.25">
      <c r="A46" s="26" t="s">
        <v>31</v>
      </c>
      <c r="B46" s="59">
        <v>1</v>
      </c>
      <c r="C46" s="26"/>
      <c r="D46" s="23" t="s">
        <v>51</v>
      </c>
      <c r="E46" s="23">
        <v>1</v>
      </c>
      <c r="F46" s="24"/>
      <c r="G46" s="27">
        <f t="shared" si="5"/>
        <v>0</v>
      </c>
      <c r="H46" s="66" t="s">
        <v>106</v>
      </c>
      <c r="I46" s="72">
        <v>1</v>
      </c>
      <c r="J46" s="67"/>
      <c r="K46" s="67">
        <f t="shared" si="4"/>
        <v>0</v>
      </c>
      <c r="L46" s="67"/>
      <c r="M46" s="67"/>
      <c r="N46" s="67"/>
      <c r="O46" s="67">
        <f t="shared" si="3"/>
        <v>0</v>
      </c>
      <c r="P46" s="64"/>
      <c r="Q46" s="48"/>
      <c r="R46" s="48"/>
    </row>
    <row r="47" spans="1:18" ht="39" customHeight="1" x14ac:dyDescent="0.25">
      <c r="A47" s="26" t="s">
        <v>38</v>
      </c>
      <c r="B47" s="59">
        <v>0.5</v>
      </c>
      <c r="C47" s="26"/>
      <c r="D47" s="23" t="s">
        <v>47</v>
      </c>
      <c r="E47" s="23">
        <v>2</v>
      </c>
      <c r="F47" s="24"/>
      <c r="G47" s="27">
        <f t="shared" si="5"/>
        <v>0</v>
      </c>
      <c r="H47" s="66" t="s">
        <v>106</v>
      </c>
      <c r="I47" s="72">
        <v>6</v>
      </c>
      <c r="J47" s="67"/>
      <c r="K47" s="67">
        <f t="shared" si="4"/>
        <v>0</v>
      </c>
      <c r="L47" s="67"/>
      <c r="M47" s="67"/>
      <c r="N47" s="67"/>
      <c r="O47" s="67">
        <f t="shared" si="3"/>
        <v>0</v>
      </c>
      <c r="P47" s="64"/>
      <c r="Q47" s="48"/>
      <c r="R47" s="48"/>
    </row>
    <row r="48" spans="1:18" ht="57" customHeight="1" x14ac:dyDescent="0.25">
      <c r="A48" s="26" t="s">
        <v>32</v>
      </c>
      <c r="B48" s="59">
        <v>0.4</v>
      </c>
      <c r="C48" s="26"/>
      <c r="D48" s="23" t="s">
        <v>80</v>
      </c>
      <c r="E48" s="23">
        <v>2</v>
      </c>
      <c r="F48" s="24"/>
      <c r="G48" s="27">
        <f t="shared" si="5"/>
        <v>0</v>
      </c>
      <c r="H48" s="66" t="s">
        <v>106</v>
      </c>
      <c r="I48" s="72">
        <v>6</v>
      </c>
      <c r="J48" s="67"/>
      <c r="K48" s="67">
        <f t="shared" si="4"/>
        <v>0</v>
      </c>
      <c r="L48" s="67"/>
      <c r="M48" s="67"/>
      <c r="N48" s="67"/>
      <c r="O48" s="67">
        <f t="shared" si="3"/>
        <v>0</v>
      </c>
      <c r="P48" s="64"/>
      <c r="Q48" s="48"/>
      <c r="R48" s="48"/>
    </row>
    <row r="49" spans="1:18" ht="51" customHeight="1" x14ac:dyDescent="0.25">
      <c r="A49" s="21" t="s">
        <v>36</v>
      </c>
      <c r="B49" s="59">
        <v>0.25</v>
      </c>
      <c r="C49" s="21"/>
      <c r="D49" s="22" t="s">
        <v>46</v>
      </c>
      <c r="E49" s="23">
        <v>2</v>
      </c>
      <c r="F49" s="24"/>
      <c r="G49" s="27">
        <f t="shared" si="5"/>
        <v>0</v>
      </c>
      <c r="H49" s="66" t="s">
        <v>106</v>
      </c>
      <c r="I49" s="72">
        <v>1</v>
      </c>
      <c r="J49" s="67"/>
      <c r="K49" s="67">
        <f t="shared" si="4"/>
        <v>0</v>
      </c>
      <c r="L49" s="67"/>
      <c r="M49" s="67"/>
      <c r="N49" s="67"/>
      <c r="O49" s="67">
        <f t="shared" si="3"/>
        <v>0</v>
      </c>
      <c r="P49" s="64"/>
      <c r="Q49" s="48"/>
      <c r="R49" s="48"/>
    </row>
    <row r="50" spans="1:18" ht="39" customHeight="1" x14ac:dyDescent="0.25">
      <c r="A50" s="43" t="s">
        <v>37</v>
      </c>
      <c r="B50" s="44">
        <v>0.25</v>
      </c>
      <c r="C50" s="43"/>
      <c r="D50" s="23" t="s">
        <v>52</v>
      </c>
      <c r="E50" s="23">
        <v>2</v>
      </c>
      <c r="F50" s="24"/>
      <c r="G50" s="27">
        <f t="shared" si="5"/>
        <v>0</v>
      </c>
      <c r="H50" s="66" t="s">
        <v>106</v>
      </c>
      <c r="I50" s="72">
        <v>2</v>
      </c>
      <c r="J50" s="67"/>
      <c r="K50" s="67">
        <f t="shared" si="4"/>
        <v>0</v>
      </c>
      <c r="L50" s="67"/>
      <c r="M50" s="67"/>
      <c r="N50" s="67"/>
      <c r="O50" s="67">
        <f t="shared" si="3"/>
        <v>0</v>
      </c>
      <c r="P50" s="64"/>
      <c r="Q50" s="48"/>
      <c r="R50" s="48"/>
    </row>
    <row r="51" spans="1:18" ht="39" customHeight="1" x14ac:dyDescent="0.25">
      <c r="A51" s="43" t="s">
        <v>33</v>
      </c>
      <c r="B51" s="44">
        <v>0.5</v>
      </c>
      <c r="C51" s="43"/>
      <c r="D51" s="23" t="s">
        <v>47</v>
      </c>
      <c r="E51" s="23">
        <v>1</v>
      </c>
      <c r="F51" s="24"/>
      <c r="G51" s="27">
        <f t="shared" si="5"/>
        <v>0</v>
      </c>
      <c r="H51" s="66" t="s">
        <v>106</v>
      </c>
      <c r="I51" s="72">
        <v>6</v>
      </c>
      <c r="J51" s="67"/>
      <c r="K51" s="67">
        <f t="shared" si="4"/>
        <v>0</v>
      </c>
      <c r="L51" s="67"/>
      <c r="M51" s="67"/>
      <c r="N51" s="67"/>
      <c r="O51" s="67">
        <f t="shared" si="3"/>
        <v>0</v>
      </c>
      <c r="P51" s="64"/>
      <c r="Q51" s="48"/>
      <c r="R51" s="48"/>
    </row>
    <row r="52" spans="1:18" ht="39" customHeight="1" x14ac:dyDescent="0.25">
      <c r="A52" s="26" t="s">
        <v>34</v>
      </c>
      <c r="B52" s="44">
        <v>0.2</v>
      </c>
      <c r="C52" s="26"/>
      <c r="D52" s="23" t="s">
        <v>21</v>
      </c>
      <c r="E52" s="23">
        <v>1</v>
      </c>
      <c r="F52" s="24"/>
      <c r="G52" s="27">
        <f>F52*12</f>
        <v>0</v>
      </c>
      <c r="H52" s="66" t="s">
        <v>106</v>
      </c>
      <c r="I52" s="72">
        <v>6</v>
      </c>
      <c r="J52" s="67"/>
      <c r="K52" s="67">
        <f t="shared" si="4"/>
        <v>0</v>
      </c>
      <c r="L52" s="67"/>
      <c r="M52" s="67"/>
      <c r="N52" s="67"/>
      <c r="O52" s="67">
        <f t="shared" si="3"/>
        <v>0</v>
      </c>
      <c r="P52" s="64"/>
      <c r="Q52" s="48"/>
      <c r="R52" s="48"/>
    </row>
    <row r="53" spans="1:18" ht="70.5" customHeight="1" x14ac:dyDescent="0.25">
      <c r="A53" s="91"/>
      <c r="B53" s="92"/>
      <c r="C53" s="92"/>
      <c r="D53" s="92"/>
      <c r="E53" s="92"/>
      <c r="F53" s="55" t="s">
        <v>84</v>
      </c>
      <c r="G53" s="27">
        <f>SUM(G9:G32,G34:G52)</f>
        <v>0</v>
      </c>
      <c r="H53" s="48"/>
      <c r="I53" s="48"/>
      <c r="J53" s="55" t="s">
        <v>84</v>
      </c>
      <c r="K53" s="27">
        <f>SUM(K9:K32,K34:K52)</f>
        <v>0</v>
      </c>
      <c r="L53" s="48"/>
      <c r="M53" s="48"/>
      <c r="N53" s="55" t="s">
        <v>84</v>
      </c>
      <c r="O53" s="27">
        <f>SUM(O9:O32,O34:O52)</f>
        <v>0</v>
      </c>
      <c r="P53" s="48"/>
      <c r="Q53" s="48"/>
      <c r="R53" s="48"/>
    </row>
    <row r="54" spans="1:18" ht="40.5" customHeight="1" x14ac:dyDescent="0.25">
      <c r="A54" s="86" t="s">
        <v>81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</row>
    <row r="55" spans="1:18" ht="39" customHeight="1" x14ac:dyDescent="0.25">
      <c r="A55" s="26" t="s">
        <v>82</v>
      </c>
      <c r="B55" s="59">
        <v>0.5</v>
      </c>
      <c r="C55" s="26"/>
      <c r="D55" s="23" t="s">
        <v>83</v>
      </c>
      <c r="E55" s="23">
        <v>60</v>
      </c>
      <c r="F55" s="24"/>
      <c r="G55" s="27">
        <f>F55</f>
        <v>0</v>
      </c>
      <c r="H55" s="66" t="s">
        <v>106</v>
      </c>
      <c r="I55" s="72">
        <v>6</v>
      </c>
      <c r="J55" s="67"/>
      <c r="K55" s="67">
        <f>J55*I55</f>
        <v>0</v>
      </c>
      <c r="L55" s="67"/>
      <c r="M55" s="67"/>
      <c r="N55" s="67"/>
      <c r="O55" s="67">
        <f>(L55*B55)+(M55*B55)-(N55*B55)</f>
        <v>0</v>
      </c>
      <c r="P55" s="64"/>
      <c r="Q55" s="48"/>
      <c r="R55" s="48"/>
    </row>
    <row r="56" spans="1:18" ht="27.75" customHeight="1" x14ac:dyDescent="0.25">
      <c r="A56" s="91"/>
      <c r="B56" s="92"/>
      <c r="C56" s="92"/>
      <c r="D56" s="92"/>
      <c r="E56" s="92"/>
      <c r="F56" s="55" t="s">
        <v>85</v>
      </c>
      <c r="G56" s="27">
        <f>SUM(G55)</f>
        <v>0</v>
      </c>
      <c r="H56" s="48"/>
      <c r="I56" s="48"/>
      <c r="J56" s="55" t="s">
        <v>85</v>
      </c>
      <c r="K56" s="27">
        <f>SUM(K55)</f>
        <v>0</v>
      </c>
      <c r="L56" s="48"/>
      <c r="M56" s="48"/>
      <c r="N56" s="55" t="s">
        <v>85</v>
      </c>
      <c r="O56" s="27">
        <f>SUM(O55)</f>
        <v>0</v>
      </c>
      <c r="P56" s="48"/>
      <c r="Q56" s="48"/>
      <c r="R56" s="48"/>
    </row>
    <row r="57" spans="1:18" ht="40.15" customHeight="1" x14ac:dyDescent="0.25">
      <c r="A57" s="13"/>
      <c r="B57" s="13"/>
      <c r="C57" s="13"/>
      <c r="D57" s="28"/>
      <c r="E57" s="28"/>
      <c r="F57" s="29" t="s">
        <v>57</v>
      </c>
      <c r="G57" s="47">
        <f>G53+G56</f>
        <v>0</v>
      </c>
      <c r="I57" s="65"/>
      <c r="J57" s="29" t="s">
        <v>98</v>
      </c>
      <c r="K57" s="47">
        <f>K53+K56</f>
        <v>0</v>
      </c>
      <c r="M57" s="65"/>
      <c r="N57" s="29" t="s">
        <v>99</v>
      </c>
      <c r="O57" s="47">
        <f>O53+O56</f>
        <v>0</v>
      </c>
    </row>
    <row r="58" spans="1:18" ht="16.5" thickBot="1" x14ac:dyDescent="0.3">
      <c r="A58" s="30"/>
      <c r="B58" s="30"/>
      <c r="C58" s="30"/>
      <c r="D58" s="30"/>
      <c r="E58" s="30"/>
      <c r="F58" s="30"/>
      <c r="G58" s="30"/>
    </row>
    <row r="59" spans="1:18" ht="60" customHeight="1" thickBot="1" x14ac:dyDescent="0.3">
      <c r="A59" s="98" t="s">
        <v>60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100"/>
    </row>
    <row r="60" spans="1:18" ht="43.5" customHeight="1" x14ac:dyDescent="0.25">
      <c r="A60" s="62"/>
      <c r="B60" s="62"/>
      <c r="C60" s="62"/>
      <c r="D60" s="62"/>
      <c r="E60" s="62"/>
      <c r="F60" s="95"/>
      <c r="G60" s="95"/>
      <c r="H60" s="105" t="s">
        <v>64</v>
      </c>
      <c r="I60" s="105"/>
      <c r="J60" s="105"/>
      <c r="K60" s="105"/>
      <c r="L60" s="106" t="s">
        <v>65</v>
      </c>
      <c r="M60" s="95"/>
      <c r="N60" s="95"/>
      <c r="O60" s="95"/>
      <c r="P60" s="95"/>
      <c r="Q60" s="95"/>
      <c r="R60" s="107"/>
    </row>
    <row r="61" spans="1:18" ht="121.5" customHeight="1" x14ac:dyDescent="0.25">
      <c r="A61" s="40" t="s">
        <v>1</v>
      </c>
      <c r="B61" s="40" t="s">
        <v>2</v>
      </c>
      <c r="C61" s="40" t="s">
        <v>90</v>
      </c>
      <c r="D61" s="40" t="s">
        <v>0</v>
      </c>
      <c r="E61" s="40" t="s">
        <v>16</v>
      </c>
      <c r="F61" s="19" t="s">
        <v>91</v>
      </c>
      <c r="G61" s="61" t="s">
        <v>94</v>
      </c>
      <c r="H61" s="41" t="s">
        <v>95</v>
      </c>
      <c r="I61" s="41" t="s">
        <v>5</v>
      </c>
      <c r="J61" s="41" t="s">
        <v>111</v>
      </c>
      <c r="K61" s="42" t="s">
        <v>96</v>
      </c>
      <c r="L61" s="41" t="s">
        <v>61</v>
      </c>
      <c r="M61" s="41" t="s">
        <v>97</v>
      </c>
      <c r="N61" s="41" t="s">
        <v>66</v>
      </c>
      <c r="O61" s="42" t="s">
        <v>67</v>
      </c>
      <c r="P61" s="63" t="s">
        <v>62</v>
      </c>
      <c r="Q61" s="45" t="s">
        <v>6</v>
      </c>
      <c r="R61" s="45" t="s">
        <v>7</v>
      </c>
    </row>
    <row r="62" spans="1:18" ht="40.5" customHeight="1" x14ac:dyDescent="0.25">
      <c r="A62" s="86" t="s">
        <v>53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</row>
    <row r="63" spans="1:18" s="14" customFormat="1" ht="76.5" customHeight="1" x14ac:dyDescent="0.25">
      <c r="A63" s="19" t="s">
        <v>54</v>
      </c>
      <c r="B63" s="44">
        <v>0.4</v>
      </c>
      <c r="C63" s="41"/>
      <c r="D63" s="56" t="s">
        <v>86</v>
      </c>
      <c r="E63" s="20">
        <v>52</v>
      </c>
      <c r="F63" s="24"/>
      <c r="G63" s="25">
        <f>F63*12</f>
        <v>0</v>
      </c>
      <c r="H63" s="22" t="s">
        <v>88</v>
      </c>
      <c r="I63" s="103">
        <v>6</v>
      </c>
      <c r="J63" s="64"/>
      <c r="K63" s="64">
        <f>J63*I63</f>
        <v>0</v>
      </c>
      <c r="L63" s="64"/>
      <c r="M63" s="64"/>
      <c r="N63" s="64"/>
      <c r="O63" s="73">
        <f>(L63*B63)+(M63*B63)-(N63*B63)</f>
        <v>0</v>
      </c>
      <c r="P63" s="64"/>
      <c r="Q63" s="64"/>
      <c r="R63" s="64"/>
    </row>
    <row r="64" spans="1:18" s="14" customFormat="1" ht="69.75" customHeight="1" x14ac:dyDescent="0.25">
      <c r="A64" s="19" t="s">
        <v>55</v>
      </c>
      <c r="B64" s="44">
        <v>0.6</v>
      </c>
      <c r="C64" s="41"/>
      <c r="D64" s="56" t="s">
        <v>87</v>
      </c>
      <c r="E64" s="20">
        <v>52</v>
      </c>
      <c r="F64" s="24"/>
      <c r="G64" s="25">
        <f>F64*12</f>
        <v>0</v>
      </c>
      <c r="H64" s="22" t="s">
        <v>88</v>
      </c>
      <c r="I64" s="104"/>
      <c r="J64" s="64"/>
      <c r="K64" s="64">
        <f>J64*I63</f>
        <v>0</v>
      </c>
      <c r="L64" s="64"/>
      <c r="M64" s="64"/>
      <c r="N64" s="64"/>
      <c r="O64" s="73">
        <f>(L64*B64)+(M64*B64)-(N64*B64)</f>
        <v>0</v>
      </c>
      <c r="P64" s="64"/>
      <c r="Q64" s="64"/>
      <c r="R64" s="64"/>
    </row>
    <row r="65" spans="1:15" ht="43.5" customHeight="1" x14ac:dyDescent="0.25">
      <c r="A65" s="60" t="s">
        <v>92</v>
      </c>
      <c r="B65" s="60"/>
      <c r="C65" s="60"/>
      <c r="D65" s="60"/>
      <c r="E65" s="9"/>
      <c r="F65" s="32" t="s">
        <v>58</v>
      </c>
      <c r="G65" s="33">
        <f>SUM(G63:G64)</f>
        <v>0</v>
      </c>
      <c r="J65" s="32" t="s">
        <v>100</v>
      </c>
      <c r="K65" s="33">
        <f>SUM(K63:K64)</f>
        <v>0</v>
      </c>
      <c r="N65" s="32" t="s">
        <v>103</v>
      </c>
      <c r="O65" s="33">
        <f>SUM(O63:O64)</f>
        <v>0</v>
      </c>
    </row>
    <row r="66" spans="1:15" ht="36" customHeight="1" x14ac:dyDescent="0.25">
      <c r="A66" s="60" t="s">
        <v>15</v>
      </c>
      <c r="B66" s="60"/>
      <c r="C66" s="60"/>
      <c r="D66" s="60"/>
      <c r="F66" s="1"/>
      <c r="G66" s="1"/>
      <c r="J66" s="1"/>
      <c r="K66" s="1"/>
      <c r="N66" s="1"/>
      <c r="O66" s="1"/>
    </row>
    <row r="67" spans="1:15" ht="57.75" customHeight="1" x14ac:dyDescent="0.25">
      <c r="A67" s="60" t="s">
        <v>93</v>
      </c>
      <c r="B67" s="60"/>
      <c r="C67" s="60"/>
      <c r="D67" s="60"/>
      <c r="E67" s="10"/>
      <c r="F67" s="12" t="s">
        <v>68</v>
      </c>
      <c r="G67" s="31">
        <f>G57+G65</f>
        <v>0</v>
      </c>
      <c r="J67" s="12" t="s">
        <v>101</v>
      </c>
      <c r="K67" s="31">
        <f>K57+K65</f>
        <v>0</v>
      </c>
      <c r="N67" s="12" t="s">
        <v>104</v>
      </c>
      <c r="O67" s="31">
        <f>O57+O65</f>
        <v>0</v>
      </c>
    </row>
    <row r="68" spans="1:15" ht="39.6" customHeight="1" x14ac:dyDescent="0.25">
      <c r="A68" s="11"/>
      <c r="B68" s="11"/>
      <c r="C68" s="11"/>
      <c r="D68" s="9"/>
      <c r="E68" s="9"/>
      <c r="F68" s="12" t="s">
        <v>69</v>
      </c>
      <c r="G68" s="31">
        <f>G67*1.2</f>
        <v>0</v>
      </c>
      <c r="J68" s="12" t="s">
        <v>102</v>
      </c>
      <c r="K68" s="31">
        <f>K67*1.2</f>
        <v>0</v>
      </c>
      <c r="N68" s="12" t="s">
        <v>105</v>
      </c>
      <c r="O68" s="31">
        <f>O67*1.2</f>
        <v>0</v>
      </c>
    </row>
    <row r="69" spans="1:15" ht="30" customHeight="1" x14ac:dyDescent="0.25">
      <c r="C69" s="38" t="s">
        <v>59</v>
      </c>
      <c r="D69" s="39">
        <v>0.2</v>
      </c>
      <c r="E69" s="3"/>
      <c r="F69" s="5"/>
      <c r="G69" s="5"/>
    </row>
    <row r="70" spans="1:15" ht="15.75" x14ac:dyDescent="0.25">
      <c r="A70" s="7"/>
      <c r="B70" s="7"/>
      <c r="C70" s="7"/>
      <c r="D70" s="3"/>
      <c r="E70" s="3"/>
      <c r="F70" s="5"/>
      <c r="G70" s="5"/>
    </row>
    <row r="71" spans="1:15" ht="15.75" x14ac:dyDescent="0.25">
      <c r="A71" s="7"/>
      <c r="B71" s="7"/>
      <c r="C71" s="7"/>
      <c r="D71" s="3"/>
      <c r="E71" s="3"/>
      <c r="F71" s="3"/>
      <c r="G71" s="3"/>
    </row>
    <row r="72" spans="1:15" ht="42" customHeight="1" x14ac:dyDescent="0.25">
      <c r="A72" s="8"/>
      <c r="B72" s="8"/>
      <c r="C72" s="8"/>
    </row>
    <row r="73" spans="1:15" ht="63" customHeight="1" x14ac:dyDescent="0.25">
      <c r="C73" s="15" t="s">
        <v>8</v>
      </c>
      <c r="D73" s="90" t="s">
        <v>9</v>
      </c>
      <c r="E73" s="90"/>
    </row>
    <row r="74" spans="1:15" ht="15.75" customHeight="1" x14ac:dyDescent="0.25">
      <c r="C74" s="88" t="s">
        <v>10</v>
      </c>
      <c r="D74" s="35">
        <v>1</v>
      </c>
      <c r="E74" s="16" t="s">
        <v>11</v>
      </c>
    </row>
    <row r="75" spans="1:15" ht="15.75" x14ac:dyDescent="0.25">
      <c r="C75" s="88"/>
      <c r="D75" s="36">
        <v>2</v>
      </c>
      <c r="E75" s="17" t="s">
        <v>12</v>
      </c>
    </row>
    <row r="76" spans="1:15" ht="15.75" x14ac:dyDescent="0.25">
      <c r="C76" s="88"/>
      <c r="D76" s="36">
        <v>3</v>
      </c>
      <c r="E76" s="17" t="s">
        <v>13</v>
      </c>
    </row>
    <row r="77" spans="1:15" ht="15.75" x14ac:dyDescent="0.25">
      <c r="C77" s="88"/>
      <c r="D77" s="37">
        <v>4</v>
      </c>
      <c r="E77" s="18" t="s">
        <v>14</v>
      </c>
    </row>
    <row r="99" spans="1:7" ht="32.65" customHeight="1" x14ac:dyDescent="0.25">
      <c r="A99" s="7"/>
      <c r="B99" s="7"/>
      <c r="C99" s="7"/>
      <c r="D99" s="3"/>
      <c r="E99" s="3"/>
      <c r="F99" s="3"/>
      <c r="G99" s="3"/>
    </row>
    <row r="100" spans="1:7" ht="17.100000000000001" customHeight="1" x14ac:dyDescent="0.25">
      <c r="A100" s="89"/>
      <c r="B100" s="58"/>
      <c r="C100" s="58"/>
      <c r="D100" s="4"/>
      <c r="E100" s="4"/>
      <c r="F100" s="4"/>
      <c r="G100" s="4"/>
    </row>
    <row r="101" spans="1:7" ht="15.75" x14ac:dyDescent="0.25">
      <c r="A101" s="89"/>
      <c r="B101" s="58"/>
      <c r="C101" s="58"/>
      <c r="D101" s="4"/>
      <c r="E101" s="4"/>
      <c r="F101" s="4"/>
      <c r="G101" s="4"/>
    </row>
    <row r="102" spans="1:7" x14ac:dyDescent="0.25">
      <c r="A102" s="6"/>
      <c r="B102" s="6"/>
      <c r="C102" s="6"/>
      <c r="D102" s="3"/>
      <c r="E102" s="3"/>
      <c r="F102" s="3"/>
      <c r="G102" s="3"/>
    </row>
    <row r="103" spans="1:7" x14ac:dyDescent="0.25">
      <c r="A103" s="6"/>
      <c r="B103" s="6"/>
      <c r="C103" s="6"/>
      <c r="D103" s="3"/>
      <c r="E103" s="3"/>
      <c r="F103" s="3"/>
      <c r="G103" s="3"/>
    </row>
    <row r="111" spans="1:7" x14ac:dyDescent="0.25">
      <c r="A111" s="6"/>
      <c r="B111" s="6"/>
      <c r="C111" s="6"/>
      <c r="D111" s="3"/>
      <c r="E111" s="3"/>
      <c r="F111" s="3"/>
      <c r="G111" s="3"/>
    </row>
    <row r="112" spans="1:7" x14ac:dyDescent="0.25">
      <c r="A112" s="6"/>
      <c r="B112" s="6"/>
      <c r="C112" s="6"/>
      <c r="D112" s="3"/>
      <c r="E112" s="3"/>
      <c r="F112" s="3"/>
      <c r="G112" s="3"/>
    </row>
    <row r="113" spans="1:7" x14ac:dyDescent="0.25">
      <c r="A113" s="6"/>
      <c r="B113" s="6"/>
      <c r="C113" s="6"/>
      <c r="D113" s="3"/>
      <c r="E113" s="3"/>
      <c r="F113" s="3"/>
      <c r="G113" s="3"/>
    </row>
    <row r="114" spans="1:7" x14ac:dyDescent="0.25">
      <c r="A114" s="6"/>
      <c r="B114" s="6"/>
      <c r="C114" s="6"/>
      <c r="D114" s="3"/>
      <c r="E114" s="3"/>
      <c r="F114" s="3"/>
      <c r="G114" s="3"/>
    </row>
    <row r="115" spans="1:7" x14ac:dyDescent="0.25">
      <c r="A115" s="6"/>
      <c r="B115" s="6"/>
      <c r="C115" s="6"/>
      <c r="D115" s="3"/>
      <c r="E115" s="3"/>
      <c r="F115" s="3"/>
      <c r="G115" s="3"/>
    </row>
    <row r="116" spans="1:7" x14ac:dyDescent="0.25">
      <c r="A116" s="6"/>
      <c r="B116" s="6"/>
      <c r="C116" s="6"/>
      <c r="D116" s="3"/>
      <c r="E116" s="3"/>
      <c r="F116" s="3"/>
      <c r="G116" s="3"/>
    </row>
    <row r="117" spans="1:7" ht="17.100000000000001" customHeight="1" x14ac:dyDescent="0.25">
      <c r="A117" s="89"/>
      <c r="B117" s="58"/>
      <c r="C117" s="58"/>
      <c r="D117" s="4"/>
      <c r="E117" s="4"/>
      <c r="F117" s="4"/>
      <c r="G117" s="4"/>
    </row>
    <row r="118" spans="1:7" ht="15.75" x14ac:dyDescent="0.25">
      <c r="A118" s="89"/>
      <c r="B118" s="58"/>
      <c r="C118" s="58"/>
      <c r="D118" s="4"/>
      <c r="E118" s="4"/>
      <c r="F118" s="4"/>
      <c r="G118" s="4"/>
    </row>
  </sheetData>
  <mergeCells count="26">
    <mergeCell ref="A5:R5"/>
    <mergeCell ref="A59:R59"/>
    <mergeCell ref="A1:R1"/>
    <mergeCell ref="I63:I64"/>
    <mergeCell ref="F60:G60"/>
    <mergeCell ref="H60:K60"/>
    <mergeCell ref="L60:R60"/>
    <mergeCell ref="I9:I31"/>
    <mergeCell ref="I39:I40"/>
    <mergeCell ref="H6:K6"/>
    <mergeCell ref="L6:R6"/>
    <mergeCell ref="A8:R8"/>
    <mergeCell ref="A33:R33"/>
    <mergeCell ref="A54:R54"/>
    <mergeCell ref="A2:G2"/>
    <mergeCell ref="A3:G3"/>
    <mergeCell ref="A53:E53"/>
    <mergeCell ref="A56:E56"/>
    <mergeCell ref="B39:B40"/>
    <mergeCell ref="F6:G6"/>
    <mergeCell ref="F32:G32"/>
    <mergeCell ref="A62:R62"/>
    <mergeCell ref="C74:C77"/>
    <mergeCell ref="A117:A118"/>
    <mergeCell ref="A100:A101"/>
    <mergeCell ref="D73:E73"/>
  </mergeCells>
  <pageMargins left="0.7" right="0.7" top="0.75" bottom="0.75" header="0.3" footer="0.3"/>
  <pageSetup paperSize="8" scale="25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TOTAL</vt:lpstr>
      <vt:lpstr>DQE LOT n°2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ORDAN Laura ADJT ADM AE</cp:lastModifiedBy>
  <cp:lastPrinted>2026-03-09T16:10:27Z</cp:lastPrinted>
  <dcterms:created xsi:type="dcterms:W3CDTF">2024-01-23T07:06:40Z</dcterms:created>
  <dcterms:modified xsi:type="dcterms:W3CDTF">2026-03-11T09:38:24Z</dcterms:modified>
</cp:coreProperties>
</file>